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6\Trutnov Technologie\ZM02\"/>
    </mc:Choice>
  </mc:AlternateContent>
  <bookViews>
    <workbookView xWindow="0" yWindow="0" windowWidth="0" windowHeight="0"/>
  </bookViews>
  <sheets>
    <sheet name="Rekapitulace" sheetId="41" r:id="rId1"/>
    <sheet name="D.1.1_PS 11-01-11.01" sheetId="2" r:id="rId2"/>
    <sheet name="D.1.1_PS 11-01-11.02" sheetId="3" r:id="rId3"/>
    <sheet name="D.1.1_PS 11-01-12" sheetId="4" r:id="rId4"/>
    <sheet name="D.1.1_PS 12-01-21" sheetId="5" r:id="rId5"/>
    <sheet name="D.1.1_PS 13-01-21" sheetId="6" r:id="rId6"/>
    <sheet name="D.1.1_PS 14-01-11" sheetId="7" r:id="rId7"/>
    <sheet name="D.1.1_PS 15-01-21" sheetId="8" r:id="rId8"/>
    <sheet name="D.1.1_PS 16-01-11" sheetId="9" r:id="rId9"/>
    <sheet name="D.1.2_PS 00-02-01" sheetId="10" r:id="rId10"/>
    <sheet name="D.1.2_PS 00-02-81" sheetId="11" r:id="rId11"/>
    <sheet name="D.1.2_PS 11-02-11" sheetId="12" r:id="rId12"/>
    <sheet name="D.1.2_PS 11-02-21" sheetId="13" r:id="rId13"/>
    <sheet name="D.1.2_PS 11-02-31" sheetId="14" r:id="rId14"/>
    <sheet name="D.1.2_PS 11-02-32" sheetId="15" r:id="rId15"/>
    <sheet name="D.1.2_PS 11-02-41.01" sheetId="16" r:id="rId16"/>
    <sheet name="D.1.2_PS 11-02-42" sheetId="17" r:id="rId17"/>
    <sheet name="D.1.2_PS 11-02-51" sheetId="18" r:id="rId18"/>
    <sheet name="D.1.2_PS 11-02-61" sheetId="19" r:id="rId19"/>
    <sheet name="D.1.2_PS 11-02-71" sheetId="20" r:id="rId20"/>
    <sheet name="D.1.2_PS 11-02-91" sheetId="21" r:id="rId21"/>
    <sheet name="D.1.2_PS 11-02-92" sheetId="22" r:id="rId22"/>
    <sheet name="D.1.2_PS 13-02-41" sheetId="23" r:id="rId23"/>
    <sheet name="D.1.2_PS 15-02-21" sheetId="24" r:id="rId24"/>
    <sheet name="D.1.2_PS 15-02-41" sheetId="25" r:id="rId25"/>
    <sheet name="D.1.2_PS 15-02-51" sheetId="26" r:id="rId26"/>
    <sheet name="D.1.2_PS 15-02-52" sheetId="27" r:id="rId27"/>
    <sheet name="D.1.3_PS 11-03-11" sheetId="28" r:id="rId28"/>
    <sheet name="D.1.3_PS 11-03-51.01" sheetId="29" r:id="rId29"/>
    <sheet name="D.1.3_PS 11-03-51.02" sheetId="30" r:id="rId30"/>
    <sheet name="D.1.3_PS 11-03-51.03" sheetId="31" r:id="rId31"/>
    <sheet name="D.1.4_PS 11-04-51" sheetId="32" r:id="rId32"/>
    <sheet name="D.2.2.1_SO 00-72-01" sheetId="33" r:id="rId33"/>
    <sheet name="D.2.3.4_SO 11-84-01" sheetId="34" r:id="rId34"/>
    <sheet name="D.2.3.6_SO 11-86-01.01" sheetId="35" r:id="rId35"/>
    <sheet name="D.2.3.6_SO 11-86-01.02" sheetId="36" r:id="rId36"/>
    <sheet name="D.2.3.6_SO 11-86-01.03" sheetId="37" r:id="rId37"/>
    <sheet name="D.2.3.6_SO 15-86-01" sheetId="38" r:id="rId38"/>
    <sheet name="D.9.8_SO 98-98" sheetId="39" r:id="rId39"/>
    <sheet name="D.9.9_SO 90-90" sheetId="40" r:id="rId40"/>
  </sheets>
  <calcPr/>
</workbook>
</file>

<file path=xl/calcChain.xml><?xml version="1.0" encoding="utf-8"?>
<calcChain xmlns="http://schemas.openxmlformats.org/spreadsheetml/2006/main">
  <c i="41" l="1" r="C7"/>
  <c r="C6"/>
  <c r="F56"/>
  <c r="D56"/>
  <c r="C56"/>
  <c r="E57"/>
  <c r="F57"/>
  <c r="D57"/>
  <c r="C57"/>
  <c r="E56"/>
  <c r="F54"/>
  <c r="D54"/>
  <c r="C54"/>
  <c r="E55"/>
  <c r="F55"/>
  <c r="D55"/>
  <c r="C55"/>
  <c r="E54"/>
  <c r="F49"/>
  <c r="D49"/>
  <c r="C49"/>
  <c r="E53"/>
  <c r="F53"/>
  <c r="D53"/>
  <c r="C53"/>
  <c r="E52"/>
  <c r="F52"/>
  <c r="D52"/>
  <c r="C52"/>
  <c r="E51"/>
  <c r="F51"/>
  <c r="D51"/>
  <c r="C51"/>
  <c r="E50"/>
  <c r="F50"/>
  <c r="D50"/>
  <c r="C50"/>
  <c r="E49"/>
  <c r="F47"/>
  <c r="D47"/>
  <c r="C47"/>
  <c r="E48"/>
  <c r="F48"/>
  <c r="D48"/>
  <c r="C48"/>
  <c r="E47"/>
  <c r="F45"/>
  <c r="D45"/>
  <c r="C45"/>
  <c r="E46"/>
  <c r="F46"/>
  <c r="D46"/>
  <c r="C46"/>
  <c r="E45"/>
  <c r="F43"/>
  <c r="D43"/>
  <c r="C43"/>
  <c r="E44"/>
  <c r="F44"/>
  <c r="D44"/>
  <c r="C44"/>
  <c r="E43"/>
  <c r="F38"/>
  <c r="D38"/>
  <c r="C38"/>
  <c r="E42"/>
  <c r="F42"/>
  <c r="D42"/>
  <c r="C42"/>
  <c r="E41"/>
  <c r="F41"/>
  <c r="D41"/>
  <c r="C41"/>
  <c r="E40"/>
  <c r="F40"/>
  <c r="D40"/>
  <c r="C40"/>
  <c r="E39"/>
  <c r="F39"/>
  <c r="D39"/>
  <c r="C39"/>
  <c r="E38"/>
  <c r="F19"/>
  <c r="D19"/>
  <c r="C19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26"/>
  <c r="D26"/>
  <c r="C26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0"/>
  <c r="D10"/>
  <c r="C10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40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9" r="T7"/>
  <c r="M3"/>
  <c r="M22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8" r="T7"/>
  <c r="M3"/>
  <c r="M248"/>
  <c r="AA257"/>
  <c r="O257"/>
  <c r="M257"/>
  <c r="I257"/>
  <c r="AA253"/>
  <c r="O253"/>
  <c r="M253"/>
  <c r="I253"/>
  <c r="AA249"/>
  <c r="O249"/>
  <c r="M249"/>
  <c r="I249"/>
  <c r="M243"/>
  <c r="AA244"/>
  <c r="O244"/>
  <c r="M244"/>
  <c r="I244"/>
  <c r="M190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M173"/>
  <c r="AA186"/>
  <c r="O186"/>
  <c r="M186"/>
  <c r="I186"/>
  <c r="AA182"/>
  <c r="O182"/>
  <c r="M182"/>
  <c r="I182"/>
  <c r="AA178"/>
  <c r="O178"/>
  <c r="M178"/>
  <c r="I178"/>
  <c r="AA174"/>
  <c r="O174"/>
  <c r="M174"/>
  <c r="I174"/>
  <c r="M132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M115"/>
  <c r="AA128"/>
  <c r="O128"/>
  <c r="M128"/>
  <c r="I128"/>
  <c r="AA124"/>
  <c r="O124"/>
  <c r="M124"/>
  <c r="I124"/>
  <c r="AA120"/>
  <c r="O120"/>
  <c r="M120"/>
  <c r="I120"/>
  <c r="AA116"/>
  <c r="O116"/>
  <c r="M116"/>
  <c r="I116"/>
  <c r="M74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M65"/>
  <c r="AA70"/>
  <c r="O70"/>
  <c r="M70"/>
  <c r="I70"/>
  <c r="AA66"/>
  <c r="O66"/>
  <c r="M66"/>
  <c r="I66"/>
  <c r="M56"/>
  <c r="AA61"/>
  <c r="O61"/>
  <c r="M61"/>
  <c r="I61"/>
  <c r="AA57"/>
  <c r="O57"/>
  <c r="M57"/>
  <c r="I57"/>
  <c r="M47"/>
  <c r="AA52"/>
  <c r="O52"/>
  <c r="M52"/>
  <c r="I52"/>
  <c r="AA48"/>
  <c r="O48"/>
  <c r="M48"/>
  <c r="I48"/>
  <c r="M18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7" r="T7"/>
  <c r="M3"/>
  <c r="M307"/>
  <c r="AA308"/>
  <c r="O308"/>
  <c r="M308"/>
  <c r="I308"/>
  <c r="M254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M209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M140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M123"/>
  <c r="AA136"/>
  <c r="O136"/>
  <c r="M136"/>
  <c r="I136"/>
  <c r="AA132"/>
  <c r="O132"/>
  <c r="M132"/>
  <c r="I132"/>
  <c r="AA128"/>
  <c r="O128"/>
  <c r="M128"/>
  <c r="I128"/>
  <c r="AA124"/>
  <c r="O124"/>
  <c r="M124"/>
  <c r="I124"/>
  <c r="M82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M69"/>
  <c r="AA78"/>
  <c r="O78"/>
  <c r="M78"/>
  <c r="I78"/>
  <c r="AA74"/>
  <c r="O74"/>
  <c r="M74"/>
  <c r="I74"/>
  <c r="AA70"/>
  <c r="O70"/>
  <c r="M70"/>
  <c r="I70"/>
  <c r="M64"/>
  <c r="AA65"/>
  <c r="O65"/>
  <c r="M65"/>
  <c r="I65"/>
  <c r="M59"/>
  <c r="AA60"/>
  <c r="O60"/>
  <c r="M60"/>
  <c r="I60"/>
  <c r="M30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6" r="T7"/>
  <c r="M3"/>
  <c r="M331"/>
  <c r="AA336"/>
  <c r="O336"/>
  <c r="M336"/>
  <c r="I336"/>
  <c r="AA332"/>
  <c r="O332"/>
  <c r="M332"/>
  <c r="I332"/>
  <c r="M66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61"/>
  <c r="AA62"/>
  <c r="O62"/>
  <c r="M62"/>
  <c r="I62"/>
  <c r="M56"/>
  <c r="AA57"/>
  <c r="O57"/>
  <c r="M57"/>
  <c r="I57"/>
  <c r="M43"/>
  <c r="AA52"/>
  <c r="O52"/>
  <c r="M52"/>
  <c r="I52"/>
  <c r="AA48"/>
  <c r="O48"/>
  <c r="M48"/>
  <c r="I48"/>
  <c r="AA44"/>
  <c r="O44"/>
  <c r="M44"/>
  <c r="I44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35" r="T7"/>
  <c r="M3"/>
  <c r="M218"/>
  <c r="AA219"/>
  <c r="O219"/>
  <c r="M219"/>
  <c r="I219"/>
  <c r="M173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56"/>
  <c r="AA169"/>
  <c r="O169"/>
  <c r="M169"/>
  <c r="I169"/>
  <c r="AA165"/>
  <c r="O165"/>
  <c r="M165"/>
  <c r="I165"/>
  <c r="AA161"/>
  <c r="O161"/>
  <c r="M161"/>
  <c r="I161"/>
  <c r="AA157"/>
  <c r="O157"/>
  <c r="M157"/>
  <c r="I157"/>
  <c r="M115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M102"/>
  <c r="AA111"/>
  <c r="O111"/>
  <c r="M111"/>
  <c r="I111"/>
  <c r="AA107"/>
  <c r="O107"/>
  <c r="M107"/>
  <c r="I107"/>
  <c r="AA103"/>
  <c r="O103"/>
  <c r="M103"/>
  <c r="I103"/>
  <c r="M57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M48"/>
  <c r="AA53"/>
  <c r="O53"/>
  <c r="M53"/>
  <c r="I53"/>
  <c r="AA49"/>
  <c r="O49"/>
  <c r="M49"/>
  <c r="I49"/>
  <c r="M43"/>
  <c r="AA44"/>
  <c r="O44"/>
  <c r="M44"/>
  <c r="I44"/>
  <c r="M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261"/>
  <c r="AA266"/>
  <c r="O266"/>
  <c r="M266"/>
  <c r="I266"/>
  <c r="AA262"/>
  <c r="O262"/>
  <c r="M262"/>
  <c r="I262"/>
  <c r="M216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M211"/>
  <c r="AA212"/>
  <c r="O212"/>
  <c r="M212"/>
  <c r="I212"/>
  <c r="M150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M85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2"/>
  <c r="AA81"/>
  <c r="O81"/>
  <c r="M81"/>
  <c r="I81"/>
  <c r="AA77"/>
  <c r="O77"/>
  <c r="M77"/>
  <c r="I77"/>
  <c r="AA73"/>
  <c r="O73"/>
  <c r="M73"/>
  <c r="I73"/>
  <c r="M31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26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33" r="T7"/>
  <c r="M3"/>
  <c r="M90"/>
  <c r="AA91"/>
  <c r="O91"/>
  <c r="M91"/>
  <c r="I91"/>
  <c r="M73"/>
  <c r="AA86"/>
  <c r="O86"/>
  <c r="M86"/>
  <c r="I86"/>
  <c r="AA82"/>
  <c r="O82"/>
  <c r="M82"/>
  <c r="I82"/>
  <c r="AA78"/>
  <c r="O78"/>
  <c r="M78"/>
  <c r="I78"/>
  <c r="AA74"/>
  <c r="O74"/>
  <c r="M74"/>
  <c r="I74"/>
  <c r="M64"/>
  <c r="AA69"/>
  <c r="O69"/>
  <c r="M69"/>
  <c r="I69"/>
  <c r="AA65"/>
  <c r="O65"/>
  <c r="M65"/>
  <c r="I65"/>
  <c r="M55"/>
  <c r="AA60"/>
  <c r="O60"/>
  <c r="M60"/>
  <c r="I60"/>
  <c r="AA56"/>
  <c r="O56"/>
  <c r="M56"/>
  <c r="I56"/>
  <c r="M46"/>
  <c r="AA51"/>
  <c r="O51"/>
  <c r="M51"/>
  <c r="I51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2" r="T7"/>
  <c r="M3"/>
  <c r="M114"/>
  <c r="AA115"/>
  <c r="O115"/>
  <c r="M115"/>
  <c r="I115"/>
  <c r="M77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M48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31"/>
  <c r="AA44"/>
  <c r="O44"/>
  <c r="M44"/>
  <c r="I44"/>
  <c r="AA40"/>
  <c r="O40"/>
  <c r="M40"/>
  <c r="I40"/>
  <c r="AA36"/>
  <c r="O36"/>
  <c r="M36"/>
  <c r="I36"/>
  <c r="AA32"/>
  <c r="O32"/>
  <c r="M32"/>
  <c r="I32"/>
  <c r="M14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1" r="T7"/>
  <c r="M3"/>
  <c r="M152"/>
  <c r="AA153"/>
  <c r="O153"/>
  <c r="M153"/>
  <c r="I153"/>
  <c r="M143"/>
  <c r="AA148"/>
  <c r="O148"/>
  <c r="M148"/>
  <c r="I148"/>
  <c r="AA144"/>
  <c r="O144"/>
  <c r="M144"/>
  <c r="I144"/>
  <c r="M106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3"/>
  <c r="AA102"/>
  <c r="O102"/>
  <c r="M102"/>
  <c r="I102"/>
  <c r="AA98"/>
  <c r="O98"/>
  <c r="M98"/>
  <c r="I98"/>
  <c r="AA94"/>
  <c r="O94"/>
  <c r="M94"/>
  <c r="I94"/>
  <c r="M88"/>
  <c r="AA89"/>
  <c r="O89"/>
  <c r="M89"/>
  <c r="I89"/>
  <c r="M43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69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M52"/>
  <c r="AA65"/>
  <c r="O65"/>
  <c r="M65"/>
  <c r="I65"/>
  <c r="AA61"/>
  <c r="O61"/>
  <c r="M61"/>
  <c r="I61"/>
  <c r="AA57"/>
  <c r="O57"/>
  <c r="M57"/>
  <c r="I57"/>
  <c r="AA53"/>
  <c r="O53"/>
  <c r="M53"/>
  <c r="I53"/>
  <c r="M35"/>
  <c r="AA48"/>
  <c r="O48"/>
  <c r="M48"/>
  <c r="I48"/>
  <c r="AA44"/>
  <c r="O44"/>
  <c r="M44"/>
  <c r="I44"/>
  <c r="AA40"/>
  <c r="O40"/>
  <c r="M40"/>
  <c r="I40"/>
  <c r="AA36"/>
  <c r="O36"/>
  <c r="M36"/>
  <c r="I36"/>
  <c r="M22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9" r="T7"/>
  <c r="M3"/>
  <c r="M311"/>
  <c r="AA312"/>
  <c r="O312"/>
  <c r="M312"/>
  <c r="I312"/>
  <c r="M306"/>
  <c r="AA307"/>
  <c r="O307"/>
  <c r="M307"/>
  <c r="I307"/>
  <c r="M297"/>
  <c r="AA302"/>
  <c r="O302"/>
  <c r="M302"/>
  <c r="I302"/>
  <c r="AA298"/>
  <c r="O298"/>
  <c r="M298"/>
  <c r="I298"/>
  <c r="M236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M227"/>
  <c r="AA232"/>
  <c r="O232"/>
  <c r="M232"/>
  <c r="I232"/>
  <c r="AA228"/>
  <c r="O228"/>
  <c r="M228"/>
  <c r="I228"/>
  <c r="M202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M117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M64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M27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8" r="T7"/>
  <c r="M3"/>
  <c r="M188"/>
  <c r="AA193"/>
  <c r="O193"/>
  <c r="M193"/>
  <c r="I193"/>
  <c r="AA189"/>
  <c r="O189"/>
  <c r="M189"/>
  <c r="I189"/>
  <c r="M159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M106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7"/>
  <c r="AA102"/>
  <c r="O102"/>
  <c r="M102"/>
  <c r="I102"/>
  <c r="AA98"/>
  <c r="O98"/>
  <c r="M98"/>
  <c r="I98"/>
  <c r="M36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14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7" r="T7"/>
  <c r="M3"/>
  <c r="M27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26" r="T7"/>
  <c r="M3"/>
  <c r="M272"/>
  <c r="AA273"/>
  <c r="O273"/>
  <c r="M273"/>
  <c r="I273"/>
  <c r="M47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5" r="T7"/>
  <c r="M3"/>
  <c r="M36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M27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26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23" r="T7"/>
  <c r="M3"/>
  <c r="M22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2" r="T7"/>
  <c r="M3"/>
  <c r="M22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1" r="T7"/>
  <c r="M3"/>
  <c r="M30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0" r="T7"/>
  <c r="M3"/>
  <c r="M2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44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M39"/>
  <c r="AA40"/>
  <c r="O40"/>
  <c r="M40"/>
  <c r="I40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8" r="T7"/>
  <c r="M3"/>
  <c r="M43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35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26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2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15" r="T7"/>
  <c r="M3"/>
  <c r="M30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0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39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365"/>
  <c r="AA366"/>
  <c r="O366"/>
  <c r="M366"/>
  <c r="I366"/>
  <c r="M56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34"/>
  <c r="AA47"/>
  <c r="O47"/>
  <c r="M47"/>
  <c r="I47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303"/>
  <c r="AA304"/>
  <c r="O304"/>
  <c r="M304"/>
  <c r="I304"/>
  <c r="M14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10" r="T7"/>
  <c r="M3"/>
  <c r="M81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M64"/>
  <c r="AA77"/>
  <c r="O77"/>
  <c r="M77"/>
  <c r="I77"/>
  <c r="AA73"/>
  <c r="O73"/>
  <c r="M73"/>
  <c r="I73"/>
  <c r="AA69"/>
  <c r="O69"/>
  <c r="M69"/>
  <c r="I69"/>
  <c r="AA65"/>
  <c r="O65"/>
  <c r="M65"/>
  <c r="I65"/>
  <c r="M51"/>
  <c r="AA60"/>
  <c r="O60"/>
  <c r="M60"/>
  <c r="I60"/>
  <c r="AA56"/>
  <c r="O56"/>
  <c r="M56"/>
  <c r="I56"/>
  <c r="AA52"/>
  <c r="O52"/>
  <c r="M52"/>
  <c r="I52"/>
  <c r="M14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9" r="T7"/>
  <c r="M3"/>
  <c r="M289"/>
  <c r="AA294"/>
  <c r="O294"/>
  <c r="M294"/>
  <c r="I294"/>
  <c r="AA290"/>
  <c r="O290"/>
  <c r="M290"/>
  <c r="I290"/>
  <c r="M284"/>
  <c r="AA285"/>
  <c r="O285"/>
  <c r="M285"/>
  <c r="I285"/>
  <c r="M51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M34"/>
  <c r="AA47"/>
  <c r="O47"/>
  <c r="M47"/>
  <c r="I47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28"/>
  <c r="AA429"/>
  <c r="O429"/>
  <c r="M429"/>
  <c r="I429"/>
  <c r="M59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M42"/>
  <c r="AA55"/>
  <c r="O55"/>
  <c r="M55"/>
  <c r="I55"/>
  <c r="AA51"/>
  <c r="O51"/>
  <c r="M51"/>
  <c r="I51"/>
  <c r="AA47"/>
  <c r="O47"/>
  <c r="M47"/>
  <c r="I47"/>
  <c r="AA43"/>
  <c r="O43"/>
  <c r="M43"/>
  <c r="I43"/>
  <c r="M9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4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292"/>
  <c r="AA293"/>
  <c r="O293"/>
  <c r="M293"/>
  <c r="I293"/>
  <c r="M59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M38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51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M34"/>
  <c r="AA47"/>
  <c r="O47"/>
  <c r="M47"/>
  <c r="I47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360"/>
  <c r="AA365"/>
  <c r="O365"/>
  <c r="M365"/>
  <c r="I365"/>
  <c r="AA361"/>
  <c r="O361"/>
  <c r="M361"/>
  <c r="I361"/>
  <c r="M55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M38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45"/>
  <c r="AA46"/>
  <c r="O46"/>
  <c r="M46"/>
  <c r="I46"/>
  <c r="M32"/>
  <c r="AA41"/>
  <c r="O41"/>
  <c r="M41"/>
  <c r="I41"/>
  <c r="AA37"/>
  <c r="O37"/>
  <c r="M37"/>
  <c r="I37"/>
  <c r="AA33"/>
  <c r="O33"/>
  <c r="M33"/>
  <c r="I33"/>
  <c r="M23"/>
  <c r="AA28"/>
  <c r="O28"/>
  <c r="M28"/>
  <c r="I28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2" r="T7"/>
  <c r="M3"/>
  <c r="M512"/>
  <c r="AA513"/>
  <c r="O513"/>
  <c r="M513"/>
  <c r="I513"/>
  <c r="M51"/>
  <c r="AA508"/>
  <c r="O508"/>
  <c r="M508"/>
  <c r="I508"/>
  <c r="AA504"/>
  <c r="O504"/>
  <c r="M504"/>
  <c r="I504"/>
  <c r="AA500"/>
  <c r="O500"/>
  <c r="M500"/>
  <c r="I500"/>
  <c r="AA496"/>
  <c r="O496"/>
  <c r="M496"/>
  <c r="I496"/>
  <c r="AA492"/>
  <c r="O492"/>
  <c r="M492"/>
  <c r="I492"/>
  <c r="AA488"/>
  <c r="O488"/>
  <c r="M488"/>
  <c r="I488"/>
  <c r="AA484"/>
  <c r="O484"/>
  <c r="M484"/>
  <c r="I484"/>
  <c r="AA480"/>
  <c r="O480"/>
  <c r="M480"/>
  <c r="I480"/>
  <c r="AA476"/>
  <c r="O476"/>
  <c r="M476"/>
  <c r="I476"/>
  <c r="AA472"/>
  <c r="O472"/>
  <c r="M472"/>
  <c r="I472"/>
  <c r="AA468"/>
  <c r="O468"/>
  <c r="M468"/>
  <c r="I468"/>
  <c r="AA464"/>
  <c r="O464"/>
  <c r="M464"/>
  <c r="I464"/>
  <c r="AA460"/>
  <c r="O460"/>
  <c r="M460"/>
  <c r="I460"/>
  <c r="AA456"/>
  <c r="O456"/>
  <c r="M456"/>
  <c r="I456"/>
  <c r="AA452"/>
  <c r="O452"/>
  <c r="M452"/>
  <c r="I452"/>
  <c r="AA448"/>
  <c r="O448"/>
  <c r="M448"/>
  <c r="I448"/>
  <c r="AA444"/>
  <c r="O444"/>
  <c r="M444"/>
  <c r="I444"/>
  <c r="AA440"/>
  <c r="O440"/>
  <c r="M440"/>
  <c r="I440"/>
  <c r="AA436"/>
  <c r="O436"/>
  <c r="M436"/>
  <c r="I436"/>
  <c r="AA432"/>
  <c r="O432"/>
  <c r="M432"/>
  <c r="I432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M34"/>
  <c r="AA47"/>
  <c r="O47"/>
  <c r="M47"/>
  <c r="I47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<sst xmlns="http://schemas.openxmlformats.org/spreadsheetml/2006/main">
  <si>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</si>
  <si>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5513520013.T.2</t>
  </si>
  <si>
    <t>Rekonstrukce žst. Turnov - Technologie - ZM02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</si>
  <si>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</si>
  <si>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</si>
  <si>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</si>
  <si>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</si>
  <si>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</si>
  <si>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</si>
  <si>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</si>
  <si>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</si>
  <si>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</si>
  <si>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</si>
  <si>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</si>
  <si>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11-01-11.01</t>
  </si>
  <si>
    <t>ŽST Turnov, definitivní SZZ</t>
  </si>
  <si>
    <t xml:space="preserve">  PS 11-01-11.02</t>
  </si>
  <si>
    <t>ŽST Turnov, návěstní lávka a krakorce</t>
  </si>
  <si>
    <t xml:space="preserve">  PS 11-01-12</t>
  </si>
  <si>
    <t>ŽST Turnov, provizorní SZZ</t>
  </si>
  <si>
    <t xml:space="preserve">  PS 12-01-21</t>
  </si>
  <si>
    <t>Turnov - Sychrov, úprava TZZ</t>
  </si>
  <si>
    <t xml:space="preserve">  PS 13-01-21</t>
  </si>
  <si>
    <t>Příšovice - Turnov, definitivní TZZ</t>
  </si>
  <si>
    <t xml:space="preserve">  PS 14-01-11</t>
  </si>
  <si>
    <t xml:space="preserve">ŽST Příšovice, úprava  SZZ</t>
  </si>
  <si>
    <t xml:space="preserve">  PS 15-01-21</t>
  </si>
  <si>
    <t>Hrubá Skála - Turnov, definitivní TZZ</t>
  </si>
  <si>
    <t xml:space="preserve">  PS 16-01-11</t>
  </si>
  <si>
    <t>ŽST Hrubá Skála, úprava SZZ</t>
  </si>
  <si>
    <t>D.1.2</t>
  </si>
  <si>
    <t>Sdělovací zařízení</t>
  </si>
  <si>
    <t xml:space="preserve">  PS 00-02-01</t>
  </si>
  <si>
    <t>Turnov, DDTS</t>
  </si>
  <si>
    <t xml:space="preserve">  PS 00-02-81</t>
  </si>
  <si>
    <t>Turnov, přenosový systém</t>
  </si>
  <si>
    <t xml:space="preserve">  PS 11-02-11</t>
  </si>
  <si>
    <t>ŽST Turnov, místní kabelizace</t>
  </si>
  <si>
    <t xml:space="preserve">  PS 11-02-21</t>
  </si>
  <si>
    <t>ŽST Turnov, rozhlasové zařízení</t>
  </si>
  <si>
    <t xml:space="preserve">  PS 11-02-31</t>
  </si>
  <si>
    <t>ŽST Turnov, zapojovač</t>
  </si>
  <si>
    <t xml:space="preserve">  PS 11-02-32</t>
  </si>
  <si>
    <t>ŽST Turnov, ATÚ</t>
  </si>
  <si>
    <t xml:space="preserve">  PS 11-02-41.01</t>
  </si>
  <si>
    <t>ŽST Turnov, PZTS</t>
  </si>
  <si>
    <t xml:space="preserve">  PS 11-02-42</t>
  </si>
  <si>
    <t>ŽST Turnov, kamerový systém</t>
  </si>
  <si>
    <t xml:space="preserve">  PS 11-02-51</t>
  </si>
  <si>
    <t>ŽST Turnov, úprava DOK, TOK, TK</t>
  </si>
  <si>
    <t xml:space="preserve">  PS 11-02-61</t>
  </si>
  <si>
    <t>ŽST Turnov, informační systém pro cestující</t>
  </si>
  <si>
    <t xml:space="preserve">  PS 11-02-71</t>
  </si>
  <si>
    <t>ŽST Turnov, sdělovací zařízení</t>
  </si>
  <si>
    <t xml:space="preserve">  PS 11-02-91</t>
  </si>
  <si>
    <t>ŽST Turnov, úprava MRS</t>
  </si>
  <si>
    <t xml:space="preserve">  PS 11-02-92</t>
  </si>
  <si>
    <t>ŽST Turnov, úprava TRS</t>
  </si>
  <si>
    <t xml:space="preserve">  PS 13-02-41</t>
  </si>
  <si>
    <t>Příšovice - Turnov, PZTS</t>
  </si>
  <si>
    <t xml:space="preserve">  PS 15-02-21</t>
  </si>
  <si>
    <t>zast. Turnov město, úprava rozhlasového zařízení</t>
  </si>
  <si>
    <t xml:space="preserve">  PS 15-02-41</t>
  </si>
  <si>
    <t>Hrubá Skála - Turnov, PZTS</t>
  </si>
  <si>
    <t xml:space="preserve">  PS 15-02-51</t>
  </si>
  <si>
    <t>Hrubá Skála - Turnov, traťový kabel</t>
  </si>
  <si>
    <t xml:space="preserve">  PS 15-02-52</t>
  </si>
  <si>
    <t>Hrubá Skála - Turnov, TOK</t>
  </si>
  <si>
    <t>D.1.3</t>
  </si>
  <si>
    <t>Silnoproudá technologie včetně DŘT</t>
  </si>
  <si>
    <t xml:space="preserve">  PS 11-03-11</t>
  </si>
  <si>
    <t>ŽST Turnov, DŘT</t>
  </si>
  <si>
    <t xml:space="preserve">  PS 11-03-51.01</t>
  </si>
  <si>
    <t>ŽST Turnov, doplnění TS - technologická cást</t>
  </si>
  <si>
    <t xml:space="preserve">  PS 11-03-51.02</t>
  </si>
  <si>
    <t>ŽST Turnov, úprava TS - stavební část</t>
  </si>
  <si>
    <t xml:space="preserve">  PS 11-03-51.03</t>
  </si>
  <si>
    <t>ŽST Turnov, rozvodna nn provozní budova</t>
  </si>
  <si>
    <t>D.1.4</t>
  </si>
  <si>
    <t>Ostatní technologická zařízení</t>
  </si>
  <si>
    <t xml:space="preserve">  PS 11-04-51</t>
  </si>
  <si>
    <t>ŽST Turnov, NZEE (dieselagregát)</t>
  </si>
  <si>
    <t>D.2.2.1</t>
  </si>
  <si>
    <t>Pozemní stavební objekty budov</t>
  </si>
  <si>
    <t xml:space="preserve">  SO 00-72-01</t>
  </si>
  <si>
    <t>Základy RD</t>
  </si>
  <si>
    <t>D.2.3.4</t>
  </si>
  <si>
    <t>Ohřev výhybek (elektrický, plynový)</t>
  </si>
  <si>
    <t xml:space="preserve">  SO 11-84-01</t>
  </si>
  <si>
    <t>ŽST Turnov, EOV</t>
  </si>
  <si>
    <t>D.2.3.6</t>
  </si>
  <si>
    <t>Rozvody VN, NN, osvětlení a dálkové ovládání odpojovačů</t>
  </si>
  <si>
    <t xml:space="preserve">  SO 11-86-01.01</t>
  </si>
  <si>
    <t>ŽST Turnov, rozvody NN</t>
  </si>
  <si>
    <t xml:space="preserve">  SO 11-86-01.02</t>
  </si>
  <si>
    <t>ŽST Turnov, osvětlení kolejiště</t>
  </si>
  <si>
    <t xml:space="preserve">  SO 11-86-01.03</t>
  </si>
  <si>
    <t>ŽST Turnov, přeložky silnoproudých rozvodů</t>
  </si>
  <si>
    <t xml:space="preserve">  SO 15-86-01</t>
  </si>
  <si>
    <t>Hrubá Skála - Turnov, úprava a nové prípojky NN PZZ</t>
  </si>
  <si>
    <t>D.9.8</t>
  </si>
  <si>
    <t>Všeobecný objekt</t>
  </si>
  <si>
    <t xml:space="preserve">  SO 98-98</t>
  </si>
  <si>
    <t>D.9.9</t>
  </si>
  <si>
    <t>Odpady</t>
  </si>
  <si>
    <t xml:space="preserve">  SO 90-90</t>
  </si>
  <si>
    <t>SŽDC051</t>
  </si>
  <si>
    <t>S</t>
  </si>
  <si>
    <t>Stavba:</t>
  </si>
  <si>
    <t>PS 11-01-11.01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</si>
  <si>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</si>
  <si>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</si>
  <si>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</si>
  <si>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</si>
  <si>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</si>
  <si>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</si>
  <si>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</si>
  <si>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</si>
  <si>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</si>
  <si>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</si>
  <si>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</si>
  <si>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</si>
  <si>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</si>
  <si>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</si>
  <si>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</si>
  <si>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</si>
  <si>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</si>
  <si>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</si>
  <si>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</si>
  <si>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</t>
  </si>
  <si>
    <t>Všeobecné konstrukce a práce</t>
  </si>
  <si>
    <t>P</t>
  </si>
  <si>
    <t>R015140</t>
  </si>
  <si>
    <t>907</t>
  </si>
  <si>
    <t xml:space="preserve">POPLATKY ZA LIKVIDACU ODPADU NEKONTAMINOVANÝCH - 17 01 01  BETON Z DEMOLIC OBJEKTU, ZÁKLADU TV VCETNE DOPRAVY</t>
  </si>
  <si>
    <t>T</t>
  </si>
  <si>
    <t>R položka</t>
  </si>
  <si>
    <t>PP</t>
  </si>
  <si>
    <t>Evidencní položka. Neocenovat v objektu SO/PS, položka se ocenuje pouze v objektu SO 90-90.</t>
  </si>
  <si>
    <t>VV</t>
  </si>
  <si>
    <t>TS</t>
  </si>
  <si>
    <t>1. Položka obsahuje:
 – veškeré poplatky provozovateli skládky, recyklacní linky nebo jiného zarízení na zpracování nebo likvidaci odpadu související s prevzetím, uložením, zpracováním nebo likvidací odpadu.
 – náklady spojené s dopravou odpadu z místa stavby na místo prevzetí provozovatelem skládky, recyklacní linky nebo jiného zarízení na zpracování nebo likvidaci odpadu.
 – náklady spojené s vyložením a manipulací s materiálem v míste skládky
2. Položka neobsahuje:
 – náklady spojené s naložením a manipulací s materiálem
3. Zpusob merení
– Tuna urcující množství odpadu vytrídeného v souladu se zákonem c. 541/2020 Sb., o odpadech, v platném znení.</t>
  </si>
  <si>
    <t>R015240</t>
  </si>
  <si>
    <t>916</t>
  </si>
  <si>
    <t xml:space="preserve">POPLATKY ZA LIKVIDACU ODPADU NEKONTAMINOVANÝCH - 20 03 01  SMESNÝ KOMUNÁLNÍ ODPAD VCETNE DOPRAVY</t>
  </si>
  <si>
    <t>R015310</t>
  </si>
  <si>
    <t>922</t>
  </si>
  <si>
    <t xml:space="preserve">POPLATKY ZA LIKVIDACU ODPADU NEKONTAMINOVANÝCH - 16 02 14  ELEKTROŠROT (VYRAZENÁ EL. ZARÍZENÍ A PRÍSTR. - AL, CU A VZ. KOVY)  VCETNE DOPRAVY</t>
  </si>
  <si>
    <t>R015420</t>
  </si>
  <si>
    <t>932</t>
  </si>
  <si>
    <t xml:space="preserve">POPLATKY ZA LIKVIDACU ODPADU NEKONTAMINOVANÝCH - 17 06 04  ZBYTKY IZOLACNÍCH MATERIÁLU VCETNE DOPRAVY</t>
  </si>
  <si>
    <t>R015430</t>
  </si>
  <si>
    <t>933</t>
  </si>
  <si>
    <t xml:space="preserve">POPLATKY ZA LIKVIDACU ODPADU NEKONTAMINOVANÝCH - 17 09 04  LAMINÁT Z DEMOLIC RELÉOVÝCH , výkopové práce) VCETNE DOPRAVY</t>
  </si>
  <si>
    <t>R02943</t>
  </si>
  <si>
    <t/>
  </si>
  <si>
    <t>OSTATNÍ POŽADAVKY - VYPRACOVÁNÍ RDS</t>
  </si>
  <si>
    <t>KPL</t>
  </si>
  <si>
    <t>Jedná se o veškeré práce pro vytvorení dokumentace ve stupni RDS pro dané PS</t>
  </si>
  <si>
    <t>1</t>
  </si>
  <si>
    <t>Zemní práce</t>
  </si>
  <si>
    <t>132733</t>
  </si>
  <si>
    <t>HLOUBENÍ RÝH ŠÍR DO 2M PAŽ I NEPAŽ TR. I, ODVOZ DO 3KM</t>
  </si>
  <si>
    <t>M3</t>
  </si>
  <si>
    <t>OTSKP - 2025</t>
  </si>
  <si>
    <t>Položka zahrnuje:
- vodorovnou a svislou dopravu,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pažení záporového 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uložení zeminy (na skládku, do násypu) ani poplatky za skládku, vykazují se v položce c.0141**</t>
  </si>
  <si>
    <t>14173</t>
  </si>
  <si>
    <t>PROTLACOVÁNÍ POTRUBÍ Z PLAST HMOT DN DO 200MM</t>
  </si>
  <si>
    <t>m</t>
  </si>
  <si>
    <t>Položka zahrnuje:
- dodávku protlacovaného potrubí 
- veškeré pomocné práce (startovací zarízení, startovací a cílová jáma, operné a vodící bloky a pod.)
Položka nezahrnuje:
- x</t>
  </si>
  <si>
    <t>17411</t>
  </si>
  <si>
    <t>ZÁSYP JAM A RÝH ZEMINOU SE ZHUTNENÍM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</si>
  <si>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Položka nezahrnuje:
- x</t>
  </si>
  <si>
    <t>18215</t>
  </si>
  <si>
    <t>ÚPRAVA POVRCHU SROVNÁNÍM ÚZEMÍ V TL DO 0,50M</t>
  </si>
  <si>
    <t>m2</t>
  </si>
  <si>
    <t xml:space="preserve">Položka zahrnuje:
-  úpravu pláne vcetne vyrovnání výškových rozdílu
Položka nezahrnuje:
- x</t>
  </si>
  <si>
    <t>7</t>
  </si>
  <si>
    <t>Pridružená stavební výroba</t>
  </si>
  <si>
    <t>701005</t>
  </si>
  <si>
    <t>VYHLEDÁVACÍ MARKER ZEMNÍ S MOŽNOSTÍ ZÁPISU</t>
  </si>
  <si>
    <t>KUS</t>
  </si>
  <si>
    <t>1. Položka obsahuje:
 – veškeré práce a materiál obsažený v názvu položky
2. Položka neobsahuje:
 X
3. Zpusob merení:
Udává se pocet kusu kompletní konstrukce nebo práce.</t>
  </si>
  <si>
    <t>702111</t>
  </si>
  <si>
    <t>KABELOVÝ ŽLAB ZEMNÍ VCETNE KRYTU SVETLÉ ŠÍRKY DO 120 MM</t>
  </si>
  <si>
    <t>1. Položka obsahuje:
 – prípravu podkladu pro osazení
2. Položka neobsahuje:
 X
3. Zpusob merení:
Merí se metr délkový.</t>
  </si>
  <si>
    <t>702112</t>
  </si>
  <si>
    <t>KABELOVÝ ŽLAB ZEMNÍ VCETNE KRYTU SVETLÉ ŠÍRKY PRES 120 DO 250 MM</t>
  </si>
  <si>
    <t>702222</t>
  </si>
  <si>
    <t>KABELOVÁ CHRÁNICKA ZEMNÍ UV STABILNÍ DN PRES 100 DO 200 MM</t>
  </si>
  <si>
    <t>702312</t>
  </si>
  <si>
    <t>ZAKRYTÍ KABELU VÝSTRAŽNOU FÓLIÍ ŠÍRKY PRES 20 DO 40 CM</t>
  </si>
  <si>
    <t>1. Položka obsahuje:
 – dodávku a montáž fólie
 – prípravu podkladu pro osazení
2. Položka neobsahuje:
 X
3. Zpusob merení:
Merí se metr délkový.</t>
  </si>
  <si>
    <t>702610</t>
  </si>
  <si>
    <t>ODKRYTÍ A ZAKRYTÍ KABELOVÉHO ŽLABU</t>
  </si>
  <si>
    <t>M</t>
  </si>
  <si>
    <t>1. Položka obsahuje:
 – pomocné mechanismy
2. Položka neobsahuje:
 – obnovu a výmenu poškozených poklopu
3. Zpusob merení:
Merí se metr délkový.</t>
  </si>
  <si>
    <t>703752</t>
  </si>
  <si>
    <t>PROTIPOŽÁRNÍ UCPÁVKA STENOU/STROPEM, TL DO 50CM, DO EI 90 MIN.</t>
  </si>
  <si>
    <t>Položka obsahuje: Dodávku a montáž protipožární ucpávky vc. príslušenství a pomocného materiálu, vyhotovéní a dodání atestu. Dále obsahuje cenu za pom. mechanismy vcetne všech ostatních vedlejších nákladu.</t>
  </si>
  <si>
    <t>741931</t>
  </si>
  <si>
    <t>UZEMNOVACÍ VODIC V ZEMI MEDENÝ DO 120 MM2</t>
  </si>
  <si>
    <t>1. Položka obsahuje:
 – prípravu podkladu pro osazení
 – merení, delení, spojování, tvarování
 – ochranný náter spoju a pri pruchodu vodice nad terén apod. dle príslušných norem
2. Položka neobsahuje:
 – zemní práce
 – ochranu vodice - chránicky apod.
3. Zpusob merení:
Merí se metr délkový.</t>
  </si>
  <si>
    <t>741C02</t>
  </si>
  <si>
    <t>UZEMNOVACÍ SVORKA</t>
  </si>
  <si>
    <t>1. Položka obsahuje:
 – veškeré príslušenství
2. Položka neobsahuje:
 X
3. Zpusob merení:
Udává se pocet kusu kompletní konstrukce nebo práce.</t>
  </si>
  <si>
    <t>741C11</t>
  </si>
  <si>
    <t>ZKUŠEBNÍ JÍMKA, UZEMNENÍ VENKOVNÍ DO VOLNÉHO TERÉNU</t>
  </si>
  <si>
    <t>1. Položka obsahuje:
 – výkop a zához díry pro trubku v zemine tr.4 o velikosti 1000x1000x1000mm
 – zemnící jímku do volného terénu sestávající z : trubky o prumeru 400/5mm o délce 80cm, víko
 – uzemnovací kruh s Fezn 30x4mm do trubky vc. montáže, šterkového zásypu v trubce po montáži do výšky 60cm a úpravy povrchu terénu v okolí uzemnovací jímky
2. Položka neobsahuje:
 X
3. Zpusob merení:
Udává se komplet odlišných materiálu a cinností, které tvorí funkcní nedelitelný celek daný názvem položky.</t>
  </si>
  <si>
    <t>742F13</t>
  </si>
  <si>
    <t>KABEL NN NEBO VODIC JEDNOŽÍLOVÝ CU S PLASTOVOU IZOLACÍ OD 25 DO 50 MM2</t>
  </si>
  <si>
    <t>1. Položka obsahuje:
 – manipulace a uložení kabelu (do zeme, chránicky, kanálu, na rošty, na TV a pod.)
2. Položka neobsahuje:
 – príchytky, spojky, koncovky, chránicky apod.
3. Zpusob merení:
Merí se metr délkový.</t>
  </si>
  <si>
    <t>742G11</t>
  </si>
  <si>
    <t>KABEL NN DVOU- A TRÍŽÍLOVÝ CU S PLASTOVOU IZOLACÍ DO 2,5 MM2</t>
  </si>
  <si>
    <t>742G12</t>
  </si>
  <si>
    <t>KABEL NN DVOU- A TRÍŽÍLOVÝ CU S PLASTOVOU IZOLACÍ OD 4 DO 16 MM2</t>
  </si>
  <si>
    <t>742G32</t>
  </si>
  <si>
    <t>KABEL NN DVOU- A TRÍŽÍLOVÝ CU S PLASTOVOU IZOLACÍ STÍNENÝ OD 4 DO 16 MM2</t>
  </si>
  <si>
    <t>742H23</t>
  </si>
  <si>
    <t>KABEL NN CTYR- A PETIŽÍLOVÝ AL S PLASTOVOU IZOLACÍ OD 25 DO 50 MM2</t>
  </si>
  <si>
    <t>742L11</t>
  </si>
  <si>
    <t>UKONCENÍ DVOU AŽ PETIŽÍLOVÉHO KABELU V ROZVADECI NEBO NA PRÍSTROJI DO 2,5 MM2</t>
  </si>
  <si>
    <t>1. Položka obsahuje:
 – všechny práce spojené s úpravou kabelu pro montáž vcetne veškerého príslušentsví
2. Položka neobsahuje:
 X
3. Zpusob merení:
Udává se pocet kusu kompletní konstrukce nebo práce.</t>
  </si>
  <si>
    <t>742L12</t>
  </si>
  <si>
    <t>UKONCENÍ DVOU AŽ PETIŽÍLOVÉHO KABELU V ROZVADECI NEBO NA PRÍSTROJI OD 4 DO 16 MM2</t>
  </si>
  <si>
    <t>742L13</t>
  </si>
  <si>
    <t>UKONCENÍ DVOU AŽ PETIŽÍLOVÉHO KABELU V ROZVADECI NEBO NA PRÍSTROJI OD 25 DO 50 MM2</t>
  </si>
  <si>
    <t>75A131</t>
  </si>
  <si>
    <t>KABEL METALICKÝ DVOUPLÁŠTOVÝ DO 12 PÁRU - DODÁVKA</t>
  </si>
  <si>
    <t>KMPÁR</t>
  </si>
  <si>
    <t>1. Položka obsahuje:
 – dodání kabelu podle typu od výrobcu vcetne mimostaveništní dopravy
2. Položka neobsahuje:
 X
3. Zpusob merení:
Merí se n-násobky páru vodicu na kilometr.</t>
  </si>
  <si>
    <t>75A141</t>
  </si>
  <si>
    <t>KABEL METALICKÝ DVOUPLÁŠTOVÝ PRES 12 PÁRU - DODÁVKA</t>
  </si>
  <si>
    <t>75A151</t>
  </si>
  <si>
    <t>KABEL METALICKÝ SE STÍNENÍM DO 12 PÁRU - DODÁVKA</t>
  </si>
  <si>
    <t>75A161</t>
  </si>
  <si>
    <t>KABEL METALICKÝ SE STÍNENÍM PRES 12 PÁRU - DODÁVKA</t>
  </si>
  <si>
    <t>75A217</t>
  </si>
  <si>
    <t>ZATAŽENÍ A SPOJKOVÁNÍ KABELU DO 12 PÁRU - MONTÁŽ</t>
  </si>
  <si>
    <t>1. Položka obsahuje:
 – uložení kabelu zatažením, dodávka a zhotovení plastové spojky vcetne dodávky v poctu 3 kusy na 1 km kabelu, príprava spojovacího prípravku, spojení žil kabelu, kontrola správnosti spojení žil, vysušení, zajištení prívodu el. energie, zatavení koncu kabelu a svarení stredu spojky 
 – kontrolní a záverecné merení na kabelu pro rozvod signalizace, zapojení po merení
 – dodávka štítku prubehu v poctu 2 ks na 1 km kabelu vcetne montáže, montáž oznacovacího štítku kabelové spojky a kabelové formy, dodávka a montáž kabelových objímek
 – veškeré potrebné mechanizmy, jejich obsluhu a porízení všech potrebných materiálu, presun hmot
2. Položka neobsahuje:
 X
3. Zpusob merení:
Merí se n-násobky páru vodicu na kilometr.</t>
  </si>
  <si>
    <t>75A227</t>
  </si>
  <si>
    <t>ZATAŽENÍ A SPOJKOVÁNÍ KABELU PRES 12 PÁRU - MONTÁŽ</t>
  </si>
  <si>
    <t>75A237</t>
  </si>
  <si>
    <t>ZATAŽENÍ A SPOJKOVÁNÍ KABELU SE STÍNENÍM DO 12 PÁRU - MONTÁŽ</t>
  </si>
  <si>
    <t>75A247</t>
  </si>
  <si>
    <t>ZATAŽENÍ A SPOJKOVÁNÍ KABELU SE STÍNENÍM PRES 12 PÁRU - MONTÁŽ</t>
  </si>
  <si>
    <t>75A311</t>
  </si>
  <si>
    <t>KABELOVÁ FORMA (UKONCENÍ KABELU) PRO KABELY ZABEZPECOVACÍ DO 12 PÁRU</t>
  </si>
  <si>
    <t>1. Položka obsahuje:
 – odstranení plášte kabelu, odstranení izolace z koncu žil na svorkovnici, zhotovení vodní zábrany, zformování a konecná úprava kabelu
 – kontrolní a záverecné merení na kabelu pro rozvod signalizace, zapojení po merení, montáž príchytky a štítku
2. Položka neobsahuje:
 X
3. Zpusob merení:
Udává se pocet kusu kompletní konstrukce nebo práce.</t>
  </si>
  <si>
    <t>75A312</t>
  </si>
  <si>
    <t>KABELOVÁ FORMA (UKONCENÍ KABELU) PRO KABELY ZABEZPECOVACÍ PRES 12 PÁRU</t>
  </si>
  <si>
    <t>75B131</t>
  </si>
  <si>
    <t>VNITRNÍ KABELOVÉ ROZVODY PRES 50 KABELU - DODÁVKA</t>
  </si>
  <si>
    <t>1. Položka obsahuje:
 – dodávka kabelu vc. eventuálních konektoru a potrebného pomocného materiálu a jeho dopravy na místo urcení
 – kabely vcetne pomocného materiálu
 – dopravu do místa urcení
2. Položka neobsahuje:
 X
3. Zpusob merení:
Merí se v metrech délkových kabelových žlabu nebo jiné kabelové konstrukce.</t>
  </si>
  <si>
    <t>75B137</t>
  </si>
  <si>
    <t>VNITRNÍ KABELOVÉ ROZVODY PRES 50 KABELU - MONTÁŽ</t>
  </si>
  <si>
    <t>1. Položka obsahuje:
 – položení kabelu do rozvodného žlabu, vyformování, vyvázání vc. zapojení na stojany nebo skríne
 – montáž vnitrních kabelových rozvodu obsahuje všechny pomocné a doplnující práce a soucásti, prípadné použití mechanizmu
2. Položka neobsahuje:
 X
3. Zpusob merení:
Merí se v metrech délkových kabelových žlabu nebo jiné kabelové konstrukce.</t>
  </si>
  <si>
    <t>75B211</t>
  </si>
  <si>
    <t>JEDNOTNÉ OVLÁDACÍ PRACOVIŠTE (JOP), TECHNOLOGIE, NEZÁLOHOVANÉ - DODÁVKA</t>
  </si>
  <si>
    <t>1. Položka obsahuje:
 – výroba a dodávka pocítacového vybavení pracovište a jejich doprava na místo urcení, dodání výpocetní techniky vcetne propojovacích vedení a monitoru
 – výrobu a dodání výpocetní techniky, náklady na dopravu do místa urcení, prípadne na použití mechanizmu
2. Položka neobsahuje:
 – programové vybavení
- nábytek
3. Zpusob merení:
Udává se pocet kusu kompletní konstrukce nebo práce.</t>
  </si>
  <si>
    <t>75B217</t>
  </si>
  <si>
    <t>JEDNOTNÉ OVLÁDACÍ PRACOVIŠTE (JOP), TECHNOLOGIE, NEZÁLOHOVANÉ - MONTÁŽ</t>
  </si>
  <si>
    <t>1. Položka obsahuje:
 – montáž pocítacového vybavení kanceláre
 – montáž výpocetní techniky, vcetne propojovacích vedení a monitoru
 – dodávku a montáž vybavení pro jednotné obslužné pracovište (JOP) se všemi pomocnými a doplnujícími pracemi a soucástmi, prípadné použití mechanizmu, vcetne dopravy ze skladu k místu montáže
2. Položka neobsahuje:
- montáž nábytku
3. Zpusob merení:
Udává se pocet kusu kompletní konstrukce nebo práce.</t>
  </si>
  <si>
    <t>75B221</t>
  </si>
  <si>
    <t>SERVISNÍ A DIAGNOSTICKÉ PRACOVIŠTE, TECHNOLOGIE - DODÁVKA</t>
  </si>
  <si>
    <t>1. Položka obsahuje:
 – dodání výpocetní techniky a programového vybavení, spojovacího a pomocného materiálu, vcetne dopravy
 – dodávku vybavení pro servisní pracovište diagnostiky se všemi pomocnými a doplnujícími pracemi a soucástmi, prípadné použití mechanizmu, vcetne dopravy ze skladu k místu montáže
2. Položka neobsahuje:
- nábytek
3. Zpusob merení:
Udává se pocet kusu kompletní konstrukce nebo práce.</t>
  </si>
  <si>
    <t>75B227</t>
  </si>
  <si>
    <t>SERVISNÍ A DIAGNOSTICKÉ PRACOVIŠTE, TECHNOLOGIE - MONTÁŽ</t>
  </si>
  <si>
    <t>1. Položka obsahuje:
 – montáž výpocetní techniky, vcetne propojovacích vedení a monitoru
 – umístení zarízení, zapojení, pripojení na komunikacní linku, prezkoušení funkce
 – dodávku a montáž vybavení pro servisní pracovište diagnostiky se všemi pomocnými a doplnujícími pracemi a soucástmi, prípadné použití mechanizmu, vcetne dopravy ze skladu k místu montáže
 – instalace individuálního SW
2. Položka neobsahuje:
- montáž nábytku
3. Zpusob merení:
Udává se pocet kusu kompletní konstrukce nebo práce.</t>
  </si>
  <si>
    <t>75B231</t>
  </si>
  <si>
    <t>GRAFICKO-TECHNOLOGICKÁ NADSTAVBA - DODÁVKA</t>
  </si>
  <si>
    <t>1. Položka obsahuje:
 – dodání pocítacového vybavení pracovište bez programového vybavení, vcetne propojovacích vedení a potrebného materiálu a jejich doprava na místo urcení
 – dodání veškerého zarízení daného položkou, na dopravu do místa urcení, prípadné použití mechanizmu
- pracovište je zálohované
2. Položka neobsahuje:
 – programové vybavení
3. Zpusob merení:
Udává se pocet kusu kompletní konstrukce nebo práce.</t>
  </si>
  <si>
    <t>75B237</t>
  </si>
  <si>
    <t>GRAFICKO-TECHNOLOGICKÁ NADSTAVBA - MONTÁŽ</t>
  </si>
  <si>
    <t>1. Položka obsahuje:
 – montáž výpocetní techniky, vcetne propojovacích vedení
 – montáž dodaného zarízení se všemi pomocnými a doplnujícími pracemi a soucástmi, prípadné použití mechanizmu
2. Položka neobsahuje:
 X
3. Zpusob merení:
Udává se pocet kusu kompletní konstrukce nebo práce.</t>
  </si>
  <si>
    <t>75B271</t>
  </si>
  <si>
    <t>NÁBYTEK PRO JOP A SERVISNÍ A DIAGNOSTICKÉ PRACOVIŠTE - STOLY VÝŠKOVE STAVITELNÉ PRO JEDNO PRACOVIŠTE - DODÁVKA</t>
  </si>
  <si>
    <t>1. Položka obsahuje:
 – výroba a dodávka stolu vcetne matice do rozmeru 4x2, židle a boxu pro umístení pocítacového vybavení jednoho pracovište a jejich doprava na místo urcení
 – výrobu stolu, náklady na dopravu do místa urcení, prípadne na použití mechanizmu
2. Položka neobsahuje:
 –
3. Zpusob merení:
Udává se pocet kusu kompletní konstrukce nebo práce.</t>
  </si>
  <si>
    <t>75B277</t>
  </si>
  <si>
    <t>NÁBYTEK PRO JOP A SERVISNÍ A DIAGNOSTICKÉ PRACOVIŠTE - STOLY VÝŠKOVE STAVITELNÉ PRO JEDNO PRACOVIŠTE - MONTÁŽ</t>
  </si>
  <si>
    <t>1. Položka obsahuje:
 – montáž stolu pro umístení pocítacového vybavení kanceláre
 – dodávku a montáž nábytkového vybavení pro jednotné obslužné pracovište (JOP) se všemi pomocnými a doplnujícími pracemi a soucástmi, prípadné použití mechanizmu, vcetne dopravy ze skladu k místu montáže
2. Položka neobsahuje:
 X
3. Zpusob merení:
Udává se pocet kusu kompletní konstrukce nebo práce.</t>
  </si>
  <si>
    <t>75B491</t>
  </si>
  <si>
    <t>SKRÍN KABELOVÁ - DODÁVKA</t>
  </si>
  <si>
    <t>1. Položka obsahuje:
 – dodání kompletního vnitrního zarízení podle typu urceného položkou vcetne potrebného pomocného materiálu a jeho dopravy na místo urcení
 – porízení príslušné skríne vcetne pomocného materiálu a její dopravu do místa urcení
2. Položka neobsahuje:
 X
3. Zpusob merení:
Udává se pocet kusu kompletní konstrukce nebo práce.</t>
  </si>
  <si>
    <t>75B497</t>
  </si>
  <si>
    <t>SKRÍN KABELOVÁ - MONTÁŽ</t>
  </si>
  <si>
    <t>1. Položka obsahuje:
 – usazení skríne kabelové vnitrní na míste urcení
 – montáž a dodaného zarízení se všemi pomocnými a doplnujícími pracemi a soucástmi, prípadné použití mechanizmu
2. Položka neobsahuje:
3. Zpusob merení:
Udává se pocet kusu kompletní konstrukce nebo práce.</t>
  </si>
  <si>
    <t>75B511</t>
  </si>
  <si>
    <t>SKRÍN TECHNOLOGICKÝCH POCÍTACU - DODÁVKA</t>
  </si>
  <si>
    <t xml:space="preserve">1. Položka obsahuje:
 – dodání kompletního vnitrního zarízení podle typu urceného položkou vcetne servisního pracovište v SU,  potrebného pomocného materiálu a jeho dopravy na místo urcení
 – porízení príslušné skríne technologických pocítacu vcetne pomocného materiálu a její dopravu do místa urcení
2. Položka neobsahuje:
 X
3. Zpusob merení:
Udává se pocet kusu kompletní konstrukce nebo práce.</t>
  </si>
  <si>
    <t>75B517</t>
  </si>
  <si>
    <t>SKRÍN TECHNOLOGICKÝCH POCÍTACU - MONTÁŽ</t>
  </si>
  <si>
    <t>1. Položka obsahuje:
 – usazení skríne technologických pocítacu na míste urcení, zapojení
 – montáž dodaného zarízení se všemi pomocnými a doplnujícími pracemi a soucástmi, prípadné použití mechanizmu
2. Položka neobsahuje:
 X
3. Zpusob merení:
Udává se pocet kusu kompletní konstrukce nebo práce.</t>
  </si>
  <si>
    <t>75B521</t>
  </si>
  <si>
    <t>ELEKTRONICKÁ VAZBA S PROVÁDECÍMI POCÍTACI PRO ZABEZPECENÍ VÝHYBKOVÉ JEDNOTKY - DODÁVKA</t>
  </si>
  <si>
    <t>v. j.</t>
  </si>
  <si>
    <t>1. Položka obsahuje:
 – dodání kompletního vnitrního zarízení pro zabezpecení výhybkové jednotky vc. prepetových ochran,souvisejících prvku a potrebného pomocného materiálu a jeho dopravy na místo urcení, dodávka základního SW
 – porízení zarízení vcetne pomocného materiálu a její dopravu do místa urcení
2. Položka neobsahuje:
 X
3. Zpusob merení:
Merí se ve výhybkových jednotkách, tj. udává se libovolná metráž kabelu a libovolná kusovitost príslušenství vztažená na jednu výhybkovou jednotku.</t>
  </si>
  <si>
    <t>75B527</t>
  </si>
  <si>
    <t>ELEKTRONICKÁ VAZBA S PROVÁDECÍMI POCÍTACI PRO ZABEZPECENÍ VÝHYBKOVÉ JEDNOTKY - MONTÁŽ</t>
  </si>
  <si>
    <t>1. Položka obsahuje:
 – upevnení zarízení do stojanu (skríne), osazení vnitrních prvku, instalace individuálního SW
 – montáž dodaného zarízení se všemi pomocnými a doplnujícími pracemi a soucástmi, prípadné použití mechanizmu
2. Položka neobsahuje:
 X
3. Zpusob merení:
Merí se ve výhybkových jednotkách, tj. udává se libovolná metráž kabelu a libovolná kusovitost príslušenství vztažená na jednu výhybkovou jednotku.</t>
  </si>
  <si>
    <t>75B531</t>
  </si>
  <si>
    <t>SKRÍN ELEKTRONICKÝCH VAZEB S PROVÁDECÍMI POCÍTACI - DODÁVKA</t>
  </si>
  <si>
    <t>1. Položka obsahuje:
 – dodání kompletního vnitrního zarízení podle typu urceného položkou vcetne prepetových ochran, potrebného pomocného materiálu a jeho dopravy na místo urcení
 – porízení príslušné skríne vcetne pomocného materiálu a jeho dopravu do místa urcení
- dodávka základního SW a jeho dopravy na místo urcení
2. Položka neobsahuje:
 X
3. Zpusob merení:
Udává se pocet kusu kompletní konstrukce nebo práce.</t>
  </si>
  <si>
    <t>75B537</t>
  </si>
  <si>
    <t>SKRÍN ELEKTRONICKÝCH VAZEB S PROVÁDECÍMI POCÍTACI - MONTÁŽ</t>
  </si>
  <si>
    <t>1. Položka obsahuje:
 – usazení skríne elektronických vazeb s provádecími pocítaci na míste urcení, osazení vnitrních prvku skríne
 – montáž dodaného zarízení se všemi pomocnými a doplnujícími pracemi a soucástmi, prípadné použití mechanizmu
 – instalace individuálního SW
2. Položka neobsahuje:
 X
3. Zpusob merení:
Udává se pocet kusu kompletní konstrukce nebo práce.</t>
  </si>
  <si>
    <t>75B541</t>
  </si>
  <si>
    <t>SKRÍN (STOJAN) VOLNÉ VAZBY - DODÁVKA</t>
  </si>
  <si>
    <t>1. Položka obsahuje:
 – dodání kompletního vnitrního zarízení podle typu urceného položkou vcetne prepetových ochran, potrebného pomocného materiálu a jeho dopravy na místo urcení
 – porízení príslušné skríne (stojanu) volné vazby vystrojené vcetne pomocného materiálu a její dopravu do místa urcení
2. Položka neobsahuje:
 X
3. Zpusob merení:
Udává se pocet kusu kompletní konstrukce nebo práce.</t>
  </si>
  <si>
    <t>75B547</t>
  </si>
  <si>
    <t>SKRÍN (STOJAN) VOLNÉ VAZBY - MONTÁŽ</t>
  </si>
  <si>
    <t>1. Položka obsahuje:
 – usazení skríne (stojanu) volné vazby vystrojené na míste urcení, osazení vnitrních prvku skríne
 – montáž dodaného zarízení se všemi pomocnými a doplnujícími pracemi a soucástmi, prípadné použití mechanizmu
2. Položka neobsahuje:
 X
3. Zpusob merení:
Udává se pocet kusu kompletní konstrukce nebo práce.</t>
  </si>
  <si>
    <t>75B601</t>
  </si>
  <si>
    <t>KOMPLETNÍ NAPÁJECÍ ZDROJ (50 HZ) DO 50 KVA - DODÁVKA</t>
  </si>
  <si>
    <t>1. Položka obsahuje:
 – dodání skríní kompletního napájecího zdroje vcetne baterií a skríní a dalšího potrebného pomocného materiálu a jeho dopravy na místo urcení
 – porízení kompletního napájecího zdroje, na dopravu do místa urcení
2. Položka neobsahuje:
 X
3. Zpusob merení:
Udává se pocet kusu kompletní konstrukce nebo práce.</t>
  </si>
  <si>
    <t>75B647</t>
  </si>
  <si>
    <t>NAPÁJECÍ ZDROJ - MONTÁŽ</t>
  </si>
  <si>
    <t>1. Položka obsahuje:
 – osazení skríní a jejich propojení, vcetne montáže a dobití baterií
 – regulace obvodu a prezkoušení funkce
 – položka obsahuje montáž dodaného zarízení se všemi pomocnými a doplnujícími pracemi a soucástmi, prípadné použití mechanizmu
2. Položka neobsahuje:
 X
3. Zpusob merení:
Udává se pocet kusu kompletní konstrukce nebo práce.</t>
  </si>
  <si>
    <t>75B661</t>
  </si>
  <si>
    <t>SKRÍN NAPÁJECÍ - DODÁVKA</t>
  </si>
  <si>
    <t>1. Položka obsahuje:
 – dodání skríne napájecí a dalšího potrebného pomocného materiálu a jeho dopravy na místo urcení
 – porízení kompletního zarízení podle položky, na dopravu do místa urcení
2. Položka neobsahuje:
 X
3. Zpusob merení:
Udává se pocet kusu kompletní konstrukce nebo práce.</t>
  </si>
  <si>
    <t>75B667</t>
  </si>
  <si>
    <t>SKRÍN NAPÁJECÍ - MONTÁŽ</t>
  </si>
  <si>
    <t>1. Položka obsahuje:
 – osazení skríne napájecí na míste urcení, osazení vnitrních prvku skríne, regulace obvodu a prezkoušení funkce
 – montáž dodaného zarízení se všemi pomocnými a doplnujícími pracemi a soucástmi, prípadné použití mechanizmu
2. Položka neobsahuje:
 X
3. Zpusob merení:
Udává se pocet kusu kompletní konstrukce nebo práce.</t>
  </si>
  <si>
    <t>75B6K1</t>
  </si>
  <si>
    <t>BEZÚDRŽBOVÁ BATERIE 24 V/100 AH - DODÁVKA</t>
  </si>
  <si>
    <t>1. Položka obsahuje:
 – dodání kompletní baterie podle typu vcetne potrebného pomocného materiálu a jeho dopravy na místo urcení
 – porízení príslušné baterie vcetne pomocného materiálu, na dopravu do místa urcení
2. Položka neobsahuje:
 X
3. Zpusob merení:
Udává se pocet kusu kompletní konstrukce nebo práce.</t>
  </si>
  <si>
    <t>75B6T7</t>
  </si>
  <si>
    <t>BATERIE - MONTÁŽ</t>
  </si>
  <si>
    <t>1. Položka obsahuje:
 – montáž baterie na místo urcení, její pripojení, dobití na plnou kapacitu a prezkoušení
 – montáž dodaného zarízení se všemi pomocnými a doplnujícími pracemi a soucástmi, prípadné použití mechanizmu
2. Položka neobsahuje:
 X
3. Zpusob merení:
Udává se pocet kusu kompletní konstrukce nebo práce.</t>
  </si>
  <si>
    <t>75B711</t>
  </si>
  <si>
    <t>PREPETOVÁ OCHRANA PRO PRVEK V KOLEJIŠTI - DODÁVKA</t>
  </si>
  <si>
    <t>1. Položka obsahuje:
 – dodávka prepetové ochrany vcetne potrebného pomocného materiálu a dopravy do staveništního skladu
 – dodávku prepetové ochrany vcetne dopravy ze skladu k místu montáže
2. Položka neobsahuje:
 X
3. Zpusob merení:
Udává se pocet kusu kompletní konstrukce nebo práce.</t>
  </si>
  <si>
    <t>75B717</t>
  </si>
  <si>
    <t>PREPETOVÁ OCHRANA PRO PRVEK V KOLEJIŠTI - MONTÁŽ</t>
  </si>
  <si>
    <t>1. Položka obsahuje:
 – montáž ochrany dle predpisu dodavatele pro montáž
 – montáž dodaného zarízení se všemi pomocnými a doplnujícími pracemi a soucástmi, prípadné použití mechanizmu
2. Položka neobsahuje:
 X
3. Zpusob merení:
Udává se pocet kusu kompletní konstrukce nebo práce.</t>
  </si>
  <si>
    <t>75B851</t>
  </si>
  <si>
    <t>SKRÍN DOZ - DODÁVKA</t>
  </si>
  <si>
    <t>1. Položka obsahuje:
 – dodání kompletní skríne DOZ pro jednu stanici podle typu urceného položkou vcetne potrebného pomocného materiálu a jeho dopravy na místo urcení
 – porízení príslušné skríne vcetne pomocného materiálu a její dopravu do místa urcení
2. Položka neobsahuje:
 X
3. Zpusob merení:
Udává se pocet kusu kompletní konstrukce nebo práce.</t>
  </si>
  <si>
    <t>75B857</t>
  </si>
  <si>
    <t>SKRÍN DOZ - MONTÁŽ</t>
  </si>
  <si>
    <t>1. Položka obsahuje:
 – usazení skríne DOZ na míste urcení, osazení vnitrních prvku skríne
 – montáž dodaného zarízení se všemi pomocnými a doplnujícími pracemi a soucástmi, prípadné použití mechanizmu
2. Položka neobsahuje:
 X
3. Zpusob merení:
Udává se pocet kusu kompletní konstrukce nebo práce.</t>
  </si>
  <si>
    <t>75B921</t>
  </si>
  <si>
    <t>ZÁKLADNÍ SW ELEKTRONICKÉHO STAVEDLA S ELEKTRONICKÝM ROZHRANÍM - DODÁVKA</t>
  </si>
  <si>
    <t>1. Položka obsahuje:
 – dodání základního SW elektronického stavedla podle typu urceného položkou
2. Položka neobsahuje:
 X
3. Zpusob merení:
Udává se pocet kusu kompletní konstrukce nebo práce.</t>
  </si>
  <si>
    <t>75B947</t>
  </si>
  <si>
    <t>INDIVIDUÁLNÍ SW ELEKTRONICKÉHO STAVEDLA S ELEKTRONICKÝM ROZHRANÍM - MONTÁŽ</t>
  </si>
  <si>
    <t>1. Položka obsahuje:
 – tvorba a instalace individuálního SW elektronického stavedla podle specifikace místa použití
 – tvorbu a instalaci príslušného programového vybavení
2. Položka neobsahuje:
 X
3. Zpusob merení:
Merí se ve výhybkových jednotkách, tj. udává se libovolná metráž kabelu a libovolná kusovitost príslušenství vztažená na jednu výhybkovou jednotku.</t>
  </si>
  <si>
    <t>75B951</t>
  </si>
  <si>
    <t>SW PRO ELEKTRONICKÉ PREJEZDOVÉ ZABEZPECOVACÍ ZARÍZENÍ NA JEDNOKOLEJNÉ TRATI - DODÁVKA</t>
  </si>
  <si>
    <t>1. Položka obsahuje:
 – dodání základního SW pro elektronické prejezdové zabezpecovací zarízení podle typu urceného položkou
2. Položka neobsahuje:
 X
3. Zpusob merení:
Udává se pocet kusu kompletní konstrukce nebo práce.</t>
  </si>
  <si>
    <t>75B957</t>
  </si>
  <si>
    <t>SW PRO ELEKTRONICKÉ PREJEZDOVÉ ZABEZPECOVACÍ ZARÍZENÍ NA JEDNOKOLEJNÉ TRATI - MONTÁŽ</t>
  </si>
  <si>
    <t>1. Položka obsahuje:
 – tvorba a instalace individuálního SW pro elektronické prejezdové zabezpecovací zarízení podle specifikace místa použití
2. Položka neobsahuje:
 X
3. Zpusob merení:
Udává se pocet kusu kompletní konstrukce nebo práce.</t>
  </si>
  <si>
    <t>75B981</t>
  </si>
  <si>
    <t>SW PRO GRAFICKO-TECHNOLOGICKOU NADSTAVBU - DODÁVKA</t>
  </si>
  <si>
    <t>1. Položka obsahuje:
 – dodání základního základního SW pro graficko-technologickou nadstavbu podle typu urceného položkou
2. Položka neobsahuje:
 X
3. Zpusob merení:
Udává se pocet kusu kompletní konstrukce nebo práce.</t>
  </si>
  <si>
    <t>75B987</t>
  </si>
  <si>
    <t>SW PRO GRAFICKO-TECHNOLOGICKOU NADSTAVBU - MONTÁŽ</t>
  </si>
  <si>
    <t>1. Položka obsahuje:
 – tvorba a instalace individuálního SW pro graficko-technologickou nadstavbu dané položkou podle specifikace místa použití do 25ti císel vlaku
 2. Položka neobsahuje:
 X
3. Zpusob merení:
SW pro graficko-technologickou nadstavbu se merí v kusech, pocet kusu se urcuje podle poctu stanicních a tratových kolejí.</t>
  </si>
  <si>
    <t>75C111</t>
  </si>
  <si>
    <t>PRESTAVNÍK ELEKTROMOTORICKÝ - DODÁVKA</t>
  </si>
  <si>
    <t>1. Položka obsahuje:
 – dodání elektromotorického prestavníku podle typu výhybky vcetne potrebného pomocného materiálu a jeho dopravy do staveništního skladu
 – dodání elektromotorického prestavníku podle typu výhybky vcetne pomocného materiálu, na dopravu do staveništního skladu
2. Položka neobsahuje:
 X
3. Zpusob merení:
Udává se pocet kusu kompletní konstrukce nebo práce.</t>
  </si>
  <si>
    <t>75C117</t>
  </si>
  <si>
    <t>PRESTAVNÍK ELEKTROMOTORICKÝ - MONTÁŽ</t>
  </si>
  <si>
    <t>1. Položka obsahuje:
 – vymerení místa pripevnení upevnovací soupravy prestavníku a její montáž, pripevnení prestavníku na upevnovací soupravu, pripevnení kabelového záveru, zapojení dvou kabelových forem (vcetne merení a zapojení po merení)
 – prezkoušení a regulace prestavníku
 – montáž prestavníku se všemi pomocnými a doplnujícími pracemi a soucástmi, prípadné použití mechanizmu, vcetne dopravy ze skladu k místu montáže
2. Položka neobsahuje:
 X
3. Zpusob merení:
Udává se pocet kusu kompletní konstrukce nebo práce.</t>
  </si>
  <si>
    <t>75C161</t>
  </si>
  <si>
    <t>SNÍMAC POLOHY JAZYKU - DODÁVKA</t>
  </si>
  <si>
    <t>1. Položka obsahuje:
 – dodání snímace polohy jazyku podle typu vcetne potrebného pomocného materiálu a jeho dopravy do staveništního skladu
 – dodání snímace polohy jazyku podle typu vcetne pomocného materiálu, na dopravu do staveništního skladu
2. Položka neobsahuje:
 X
3. Zpusob merení:
Udává se pocet kusu kompletní konstrukce nebo práce.</t>
  </si>
  <si>
    <t>75C167</t>
  </si>
  <si>
    <t>SNÍMAC POLOHY JAZYKU - MONTÁŽ</t>
  </si>
  <si>
    <t>1. Položka obsahuje:
 – vymerení místa montáže snímace polohy jazyku a kabelového záveru, pripevnení snímace, montáž kabelového záveru, zapojení 2 kusu kabelové formy (vcetne merení a zapojení po merení), prezkoušení
 – montáž snímace polohy jazyku se všemi pomocnými a doplnujícími pracemi a soucástmi, prípadné použití mechanizmu, vcetne dopravy ze skladu k místu montáže
2. Položka neobsahuje:
 X
3. Zpusob merení:
Udává se pocet kusu kompletní konstrukce nebo práce.</t>
  </si>
  <si>
    <t>75C211</t>
  </si>
  <si>
    <t>VÝKOLEJKA S PRESTAVNÍKEM - DODÁVKA</t>
  </si>
  <si>
    <t>1. Položka obsahuje:
 – dodávka výkolejky s prestavníkem podle typu vcetne potrebného pomocného materiálu a jeho dopravy do staveništního skladu
 – dodávku výkolejky s prestavníkem podle typu vcetne pomocného materiálu, na dopravu do staveništního skladu
2. Položka neobsahuje:
 X
3. Zpusob merení:
Udává se pocet kusu kompletní konstrukce nebo práce.</t>
  </si>
  <si>
    <t>75C217</t>
  </si>
  <si>
    <t>VÝKOLEJKA S PRESTAVNÍKEM - MONTÁŽ</t>
  </si>
  <si>
    <t>1. Položka obsahuje:
 – vymerení místa pripevnení upevnovací soupravy výkolejky s prestavníkem a její montáž, pripevnení prestavníku na upevnovací soupravu, pripevnení kabelového záveru, zapojení kabelových forem (vcetne merení a zapojení po merení)
 – prezkoušení chodu a náter výkolejky s prestavníkem
 – montáž výkolejky s prestavníkem se všemi pomocnými a doplnujícími pracemi a soucástmi, prípadné použití mechanizmu, vcetne dopravy ze skladu k místu montáže
2. Položka neobsahuje:
 X
3. Zpusob merení:
Udává se pocet kusu kompletní konstrukce nebo práce.</t>
  </si>
  <si>
    <t>75C511</t>
  </si>
  <si>
    <t>STOŽÁROVÉ NÁVESTIDLO DO DVOU SVETEL - DODÁVKA</t>
  </si>
  <si>
    <t>1. Položka obsahuje:
 – dodávka stožárového návestidla do dvou svetel podle jeho typu a potrebného pomocného materiálu a dopravy do staveništního skladu
 – dodávku stožárového návestidla do dvou svetel vcetne pomocného materiálu, dopravu do místa urcení
2. Položka neobsahuje:
 X
3. Zpusob merení:
Udává se pocet kusu kompletní konstrukce nebo práce.</t>
  </si>
  <si>
    <t>75C517</t>
  </si>
  <si>
    <t>STOŽÁROVÉ NÁVESTIDLO DO DVOU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</si>
  <si>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stožárového návestidla do dvou svetel vcetne transformátorové skríne na základ
 – montáž stožárového návestidla do dvou svetel se všemi pomocnými a doplnujícími pracemi a soucástmi a ukolejnení, prípadné použití mechanizmu, vcetne dopravy ze skladu k místu montáže
2. Položka neobsahuje:
 X
3. Zpusob merení:
Udává se pocet kusu kompletní konstrukce nebo práce.</t>
  </si>
  <si>
    <t>75C521</t>
  </si>
  <si>
    <t>STOŽÁROVÉ NÁVESTIDLO TRÍSVETLOVÉ - DODÁVKA</t>
  </si>
  <si>
    <t>1. Položka obsahuje:
 – dodávka stožárového návestidla trísvetlového podle jeho typu a potrebného pomocného materiálu a dopravy do staveništního skladu
 – dodávku stožárového návestidla trísvetlového vcetne pomocného materiálu, dopravu do místa urcení
2. Položka neobsahuje:
 X
3. Zpusob merení:
Udává se pocet kusu kompletní konstrukce nebo práce.</t>
  </si>
  <si>
    <t>75C527</t>
  </si>
  <si>
    <t>STOŽÁROVÉ NÁVESTIDLO TRÍSVETLOVÉ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</si>
  <si>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stožárového návestidla trísvetlového vcetne transformátorové skríne na základ
 – montáž stožárového návestidla trísvetlového se všemi pomocnými a doplnujícími pracemi a soucástmi a ukolejnení, prípadné použití mechanizmu, vcetne dopravy ze skladu k místu montáže
2. Položka neobsahuje:
 X
3. Zpusob merení:
Udává se pocet kusu kompletní konstrukce nebo práce.</t>
  </si>
  <si>
    <t>75C531</t>
  </si>
  <si>
    <t>STOŽÁROVÉ NÁVESTIDLO OD CTYR SVETEL - DODÁVKA</t>
  </si>
  <si>
    <t>1. Položka obsahuje:
 – dodávka stožárového návestidla od ctyr do šesti svetel podle jeho typu a potrebného pomocného materiálu a dopravy do staveništního skladu
 – dodávku stožárového návestidla od ctyr do šesti svetel vcetne pomocného materiálu, dopravu do místa urcení
2. Položka neobsahuje:
 X
3. Zpusob merení:
Udává se pocet kusu kompletní konstrukce nebo práce.</t>
  </si>
  <si>
    <t>75C537</t>
  </si>
  <si>
    <t>STOŽÁROVÉ NÁVESTIDLO OD CTYR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</si>
  <si>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stožárového návestidla od ctyr do šesti svetel vcetne transformátorové skríne na základ
 – montáž stožárového návestidla od ctyr do šesti svetel se všemi pomocnými a doplnujícími pracemi a soucástmi a ukolejnení, prípadné použití mechanizmu, vcetne dopravy ze skladu k místu montáže
2. Položka neobsahuje:
 X
3. Zpusob merení:
Udává se pocet kusu kompletní konstrukce nebo práce.</t>
  </si>
  <si>
    <t>75C561</t>
  </si>
  <si>
    <t>UKAZATEL RYCHLOSTI (SVETELNÉ PRUHY) - DODÁVKA</t>
  </si>
  <si>
    <t>1. Položka obsahuje:
 – dodávka ukazatele rychlosti (svetelné pruhy) podle jeho typu a potrebného pomocného materiálu a dopravy do staveništního skladu
 – dodávku ukazatele rychlosti (svetelné pruhy) vcetne pomocného materiálu, dopravu do místa urcení
2. Položka neobsahuje:
 X
3. Zpusob merení:
Udává se pocet kusu kompletní konstrukce nebo práce.</t>
  </si>
  <si>
    <t>75C567</t>
  </si>
  <si>
    <t>UKAZATEL RYCHLOSTI (SVETELNÉ PRUHY) - MONTÁŽ</t>
  </si>
  <si>
    <t>1. Položka obsahuje:
 – sestavení ukazatele rychlosti (svetelné pruhy) a jeho montáž na místo urcení
 – montáž ukazatele rychlosti (svetelné pruhy) vcetne pomocného materiálu, dopravu do místa urcení
2. Položka neobsahuje:
 X
3. Zpusob merení:
Udává se pocet kusu kompletní konstrukce nebo práce.</t>
  </si>
  <si>
    <t>75C611</t>
  </si>
  <si>
    <t>TRPASLICÍ NÁVESTIDLO DO DVOU SVETEL - DODÁVKA</t>
  </si>
  <si>
    <t>1. Položka obsahuje:
 – dodávka trpaslicího návestidla do dvou svetel podle jeho typu a potrebného pomocného materiálu a dopravy do staveništního skladu
 – dodávku trpaslicího návestidla do dvou svetel vcetne pomocného materiálu, dopravu do místa urcení
2. Položka neobsahuje:
 X
3. Zpusob merení:
Udává se pocet kusu kompletní konstrukce nebo práce.</t>
  </si>
  <si>
    <t>75C617</t>
  </si>
  <si>
    <t>TRPASLICÍ NÁVESTIDLO DO DVOU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</si>
  <si>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trpaslicího návestidla do dvou svetel vcetne transformátorové skríne na základ
 – montáž trpaslicího návestidla do dvou svetel se všemi pomocnými a doplnujícími pracemi a soucástmi, prípadné použití mechanizmu, vcetne dopravy ze skladu k místu montáže
2. Položka neobsahuje:
 X
3. Zpusob merení:
Udává se pocet kusu kompletní konstrukce nebo práce.</t>
  </si>
  <si>
    <t>75C641</t>
  </si>
  <si>
    <t>NÁVESTIDLO OD CTYR SVETEL NA LÁVKU, ZASTREŠENÍ, KONSTRUKCI - DODÁVKA</t>
  </si>
  <si>
    <t>1. Položka obsahuje:
 – dodávka návestidla od ctyr svetel na lávku podle jeho typu a potrebného pomocného materiálu a dopravy do staveništního skladu
 – dodávku návestidla od ctyr svetel na lávku vcetne pomocného materiálu, dopravu do místa urcení
2. Položka neobsahuje:
 X
3. Zpusob merení:
Udává se pocet kusu kompletní konstrukce nebo práce.</t>
  </si>
  <si>
    <t>75C647</t>
  </si>
  <si>
    <t>NÁVESTIDLO OD CTYR SVETEL NA LÁVKU, ZASTREŠENÍ, KONSTRUKCI - MONTÁŽ</t>
  </si>
  <si>
    <t>1. Položka obsahuje:
 – sestavení návestidla, oznacení oznacovacími štítky
 – montáž návestidla od ctyr svetel na lávku vcetne transformátorové skríne na konstrukci návestní lávky
 – montáž transformátoru do skríne, zapojení kabelových forem (vcetne merení a zapojení po merení)
 – montáž obdélníkové tabulky, nasmerování
 – montáž návestidla od ctyr svetel na lávku vcetne pomocného materiálu, dopravu do místa urcení
2. Položka neobsahuje:
 X
3. Zpusob merení:
Udává se pocet kusu kompletní konstrukce nebo práce.</t>
  </si>
  <si>
    <t>75C711</t>
  </si>
  <si>
    <t>OZNACOVACÍ PÁS NÁVESTIDLA - DODÁVKA</t>
  </si>
  <si>
    <t>1. Položka obsahuje:
 – dodávka oznacovacího pásu návestidla podle specifikace a potrebného pomocného materiálu a dopravy do staveništního skladu
 – dodávku oznacovacího pásu návestidla vcetne pomocného materiálu, dopravu do místa urcení
2. Položka neobsahuje:
 X
3. Zpusob merení:
Udává se pocet kusu kompletní konstrukce nebo práce.</t>
  </si>
  <si>
    <t>75C717</t>
  </si>
  <si>
    <t>OZNACOVACÍ PÁS NÁVESTIDLA - MONTÁŽ</t>
  </si>
  <si>
    <t>1. Položka obsahuje:
 – vymerení místa umístení, montáž oznacovacího pásu návestidla
 – montáž oznacovacího pásu návestidla se všemi pomocnými a doplnujícími pracemi a soucástmi, prípadné použití mechanizmu, vcetne dopravy ze skladu k místu montáže
2. Položka neobsahuje:
 X
3. Zpusob merení:
Udává se pocet kusu kompletní konstrukce nebo práce.</t>
  </si>
  <si>
    <t>75C721</t>
  </si>
  <si>
    <t>VZDÁLENOSTNÍ UPOZORNOVADLO, NEPROMENNÉ NÁVESTIDLO SE ZÁKLADEM - DODÁVKA</t>
  </si>
  <si>
    <t>1. Položka obsahuje:
 – dodávka vzdálenostního upozornovadla vcetne potrebného pomocného materiálu a dopravy do staveništního skladu
 – dodávku vzdálenostního upozornovadla vcetne pomocného materiálu, dopravu do místa urcení
2. Položka neobsahuje:
 X
3. Zpusob merení:
Udává se pocet kusu kompletní konstrukce nebo práce.</t>
  </si>
  <si>
    <t>75C727</t>
  </si>
  <si>
    <t>VZDÁLENOSTNÍ UPOZORNOVADLO, NEPROMENNÉ NÁVESTIDLO SE ZÁKLADEM - MONTÁŽ</t>
  </si>
  <si>
    <t>1. Položka obsahuje:
 – vymerení místa umístení, sestavení a usazení vzdálenostního upozornovadla do jámy, úprava zeminou, oprava náteru
 – montáž vzdálenostního upozornovadla se všemi pomocnými a doplnujícími pracemi a soucástmi, prípadné použití mechanizmu, vcetne dopravy ze skladu k místu montáže
2. Položka neobsahuje:
 X
3. Zpusob merení:
Udává se pocet kusu kompletní konstrukce nebo práce.</t>
  </si>
  <si>
    <t>75C751</t>
  </si>
  <si>
    <t xml:space="preserve">INDIKÁTOROVÁ TABULKA, NÁVEST  "STANOVIŠTE SAMOSTANÉ PREDVESTI", NÁVEST "STANOVIŠTE ODDÍLOVÉHO NÁVESTIDLA" - DODÁVKA</t>
  </si>
  <si>
    <t>1. Položka obsahuje:
 – dodávka návesti "Stanovište oddílového návestidla" (AB pred vjezdovým návestidlem) nebo Indikátorová tabulka vcetne potrebného pomocného materiálu a dopravy do staveništního skladu
 – dodávku návesti "Stanovište oddílového návestidla" (AB pred vjezdovým návestidlem) nebo Indikátorová tabulka vcetne pomocného materiálu, dopravu do místa urcení
2. Položka neobsahuje:
 X
3. Zpusob merení:
Udává se pocet kusu kompletní konstrukce nebo práce.</t>
  </si>
  <si>
    <t>75C757</t>
  </si>
  <si>
    <t xml:space="preserve">INDIKÁTOROVÁ TABULKA, NÁVEST  "STANOVIŠTE SAMOSTANÉ PREDVESTI", NÁVEST "STANOVIŠTE ODDÍLOVÉHO NÁVESTIDLA" - MONTÁŽ</t>
  </si>
  <si>
    <t>1. Položka obsahuje:
 – vymerení místa umístení, sestavení a usazení návesti "Stanovište oddílového návestidla" (AB pred vjezdovým návestidlem) nebo Indikátorová tabulka, oprava náteru
 – montáž návesti "Stanovište oddílového návestidla" (AB pred vjezdovým návestidlem) nebo Indikátorová tabulka se všemi pomocnými a doplnujícími pracemi a soucástmi, prípadné použití mechanizmu, vcetne dopravy ze skladu k místu montáže
2. Položka neobsahuje:
 X
3. Zpusob merení:
Udává se pocet kusu kompletní konstrukce nebo práce.</t>
  </si>
  <si>
    <t>75C911</t>
  </si>
  <si>
    <t>SNÍMAC POCÍTACE NÁPRAV - DODÁVKA</t>
  </si>
  <si>
    <t>1. Položka obsahuje:
 – kompletní dodávka snímace pocítace náprav, potrebného pomocného materiálu a dopravy do staveništního skladu
 – dodávku snímace pocítace náprav a pomocného materiálu, dopravu do staveništního skladu
2. Položka neobsahuje:
 X
3. Zpusob merení:
Udává se pocet kusu kompletní konstrukce nebo práce.</t>
  </si>
  <si>
    <t>75C917</t>
  </si>
  <si>
    <t>SNÍMAC POCÍTACE NÁPRAV - MONTÁŽ</t>
  </si>
  <si>
    <t>1. Položka obsahuje:
 – montáž snímace pocítace náprav vcetne zapojení kabelových forem (vcetne merení a zapojení po merení), prezkoušení
 – montáž snímace pocítace náprav se všemi pomocnými a doplnujícími pracemi a soucástmi, prípadné použití mechanizmu, vcetne dopravy ze skladu k místu montáže
2. Položka neobsahuje:
 X
3. Zpusob merení:
Udává se pocet kusu kompletní konstrukce nebo práce.</t>
  </si>
  <si>
    <t>75C921</t>
  </si>
  <si>
    <t>SKRÍN S POCÍTACI NÁPRAV 24 BODU/14 ÚSEKU - DODÁVKA</t>
  </si>
  <si>
    <t>1. Položka obsahuje:
 – dodávka skríne s pocítaci náprav 24 bodu/14 úseku vcetne potrebného pomocného materiálu a dopravy do staveništního skladu
 – dodávku skríne s pocítaci náprav 24 bodu/14 úseku do stavedlové ústredny vcetne skríne podle urcení a pomocného materiálu, dopravu do staveništního skladu
2. Položka neobsahuje:
 X
3. Zpusob merení:
Udává se pocet kusu kompletní konstrukce nebo práce.</t>
  </si>
  <si>
    <t>75C927</t>
  </si>
  <si>
    <t>SKRÍN S POCÍTACI NÁPRAV 24 BODU/14 ÚSEKU - MONTÁŽ</t>
  </si>
  <si>
    <t>1. Položka obsahuje:
 – montáž skríne s pocítaci náprav 24 bodu/ 14 úseku, osazení vnitrních prvku skríne, prezkoušení
 – montáž skríne s pocítaci náprav 24 bodu/ 14 úseku se všemi pomocnými a doplnujícími pracemi a soucástmi, prípadné použití mechanizmu, vcetne dopravy ze skladu k místu montáže
2. Položka neobsahuje:
 X
3. Zpusob merení:
Udává se pocet kusu kompletní konstrukce nebo práce.</t>
  </si>
  <si>
    <t>75D111</t>
  </si>
  <si>
    <t>SKRÍN LOGIKY RELÉOVÉHO PREJEZDOVÉHO ZABEZPECOVACÍHO ZARÍZENÍ - DODÁVKA</t>
  </si>
  <si>
    <t>1. Položka obsahuje:
 – dodávka skríne logiky reléového prejezdového zabezpecovacího zarízení, potrebného pomocného materiálu a dopravy do staveništního skladu
 – dodávku skrínky místního ovládání prejezdového zabezpecovacího zarízení vcetne pomocného materiálu, dopravu do staveništního skladu
2. Položka neobsahuje:
 X
3. Zpusob merení:
Udává se pocet kusu kompletní konstrukce nebo práce.</t>
  </si>
  <si>
    <t>75D117</t>
  </si>
  <si>
    <t>SKRÍN LOGIKY RELÉOVÉHO PREJEZDOVÉHO ZABEZPECOVACÍHO ZARÍZENÍ - MONTÁŽ</t>
  </si>
  <si>
    <t>1. Položka obsahuje:
 – urcení místa umístení, montáž skríne logiky reléového prejezdového zabezpecovacího zarízení vcetne potrebných závislostních prvku, zatažení kabelu, kontroly izolacního stavu, prípadný náter, prezkoušení
 – montáž skríne logiky reléového prejezdového zabezpecovacího zarízení a skrínky místního ovládání se všemi pomocnými a doplnujícími pracemi a soucástmi, prípadné použití mechanizmu, vcetne dopravy ze skladu k místu montáže
2. Položka neobsahuje:
 X
3. Zpusob merení:
Udává se pocet kusu kompletní konstrukce nebo práce.</t>
  </si>
  <si>
    <t>75D131</t>
  </si>
  <si>
    <t>BATERIOVÁ SKRÍN - DODÁVKA</t>
  </si>
  <si>
    <t>1. Položka obsahuje:
 – dodávka bateriové skríne, potrebného pomocného materiálu a dopravy do staveništního skladu
 – dodávku bateriové skríne vcetne pomocného materiálu, dopravu do staveništního skladu
2. Položka neobsahuje:
 X
3. Zpusob merení:
Udává se pocet kusu kompletní konstrukce nebo práce.</t>
  </si>
  <si>
    <t>75D137</t>
  </si>
  <si>
    <t>BATERIOVÁ SKRÍN - MONTÁŽ</t>
  </si>
  <si>
    <t>1. Položka obsahuje:
 – urcení místa umístení, montáž bateriové skríne dle typu dané položkou
 – montáž bateriové skríne se všemi pomocnými a doplnujícími pracemi a soucástmi, prípadné použití mechanizmu, vcetne dopravy ze skladu k místu montáže
2. Položka neobsahuje:
 X
3. Zpusob merení:
Udává se pocet kusu kompletní konstrukce nebo práce.</t>
  </si>
  <si>
    <t>75D151</t>
  </si>
  <si>
    <t>KABELOVÝ OBJEKT - DODÁVKA</t>
  </si>
  <si>
    <t>1. Položka obsahuje:
 – dodávka kabelového objektu venkovního, potrebného pomocného materiálu a dopravy do staveništního skladu
 – dodávku kabelového objektu vcetne pomocného materiálu, dopravu do staveništního skladu
2. Položka neobsahuje:
 X
3. Zpusob merení:
Udává se pocet kusu kompletní konstrukce nebo práce.</t>
  </si>
  <si>
    <t>75D157</t>
  </si>
  <si>
    <t>KABELOVÝ OBJEKT - MONTÁŽ</t>
  </si>
  <si>
    <t>1. Položka obsahuje:
 – urcení místa umístení, montáž kabelového objektu venkovního dle typu dané položkou
 – montáž kabelového objektu se všemi pomocnými a doplnujícími pracemi a soucástmi, prípadné použití mechanizmu, vcetne dopravy ze skladu k místu montáže
 – zapojení kabelových forem (vcetne merení a zapojení po merení)
2. Položka neobsahuje:
 X
3. Zpusob merení:
Udává se pocet kusu kompletní konstrukce nebo práce.</t>
  </si>
  <si>
    <t>75D211</t>
  </si>
  <si>
    <t>VÝSTRAŽNÍK SE ZÁVOROU, 1 SKRÍN - DODÁVKA</t>
  </si>
  <si>
    <t>1. Položka obsahuje:
 – dodávka výstražníku se závorou 1 skrín podle jeho typu a potrebného pomocného materiálu a dopravy do staveništního skladu
 – dodávku výstražníku se závorou 1 skrín vcetne pomocného materiálu, dopravu do místa urcení
2. Položka neobsahuje:
 X
3. Zpusob merení:
Udává se pocet kusu kompletní konstrukce nebo práce.</t>
  </si>
  <si>
    <t>75D217</t>
  </si>
  <si>
    <t>VÝSTRAŽNÍK SE ZÁVOROU, 1 SKRÍN - MONTÁŽ</t>
  </si>
  <si>
    <t>1. Položka obsahuje:
 – výkop jámy pro BETONOVÝ základ výstražníku
 – usazení betonového základu, montáž výstražníku se závorou 1 skrín, zapojení kabelových forem (vcetne merení a zapojení po merení)
 – montáž výstražníku se závorou 1 skrín se všemi pomocnými a doplnujícími pracemi a soucástmi, prípadné použití mechanizmu, vcetne dopravy ze skladu k místu montáže
2. Položka neobsahuje:
 X
3. Zpusob merení:
Udává se pocet kusu kompletní konstrukce nebo práce.</t>
  </si>
  <si>
    <t>75D271</t>
  </si>
  <si>
    <t>ZARÍZENÍ (PZZ) PRO NEVIDOMÉ - DODÁVKA</t>
  </si>
  <si>
    <t>1. Položka obsahuje:
 – dodávka zarízení (PZZ) pro nevidomé podle jeho typu a potrebného pomocného materiálu a dopravy do staveništního skladu
 – dodávku zarízení (PZZ) pro nevidomé vcetne pomocného materiálu, dopravu do místa urcení
2. Položka neobsahuje:
 X
3. Zpusob merení:
Udává se pocet kusu kompletní konstrukce nebo práce.</t>
  </si>
  <si>
    <t>75D277</t>
  </si>
  <si>
    <t>ZARÍZENÍ (PZZ) PRO NEVIDOMÉ - MONTÁŽ</t>
  </si>
  <si>
    <t>1. Položka obsahuje:
 – montáž zarízení (PZZ) pro nevidomé, pripojení na kabelové rozvody
 – montáž zarízení (PZZ) pro nevidomé se všemi pomocnými a doplnujícími pracemi a soucástmi, prípadné použití mechanizmu, vcetne dopravy ze skladu k místu montáže
2. Položka neobsahuje:
 X
3. Zpusob merení:
Udává se pocet kusu kompletní konstrukce nebo práce.</t>
  </si>
  <si>
    <t>75E117</t>
  </si>
  <si>
    <t>DOZOR PRACOVNÍKU PROVOZOVATELE PRI PRÁCI NA ŽIVÉM ZARÍZENÍ</t>
  </si>
  <si>
    <t>HOD</t>
  </si>
  <si>
    <t>1. Položka obsahuje:
 – pri provádení prací na zarízení, které je v provozu, urcují pracovníci správy dopravní cesty kdy a jak je možné potrebný zásah provést
 – ztrátu casu pracovníku prozozovatele, kterí tento cas využijí ve prospech provádené stavby
2. Položka neobsahuje:
 X
3. Zpusob merení:
Udává se pocet hodin provádení dozoru, revize nebo práce.</t>
  </si>
  <si>
    <t>75E127</t>
  </si>
  <si>
    <t>CELKOVÁ PROHLÍDKA ZARÍZENÍ A VYHOTOVENÍ REVIZNÍ ZPRÁVY</t>
  </si>
  <si>
    <t>1. Položka obsahuje:
 – kontrola zarízení, zda odpovídá podmínkám pro bezpecný provoz, vcetne potrebných merení a vyhotovení revizní zprávy odpovedným pracovníkem
 – vlastní kontrolu, príslušná merení a zpracování revizní zprávy
2. Položka neobsahuje:
 X
3. Zpusob merení:
Udává se pocet hodin provádení dozoru, revize nebo práce.</t>
  </si>
  <si>
    <t>75E157</t>
  </si>
  <si>
    <t>PREZKOUŠENÍ A REGULACE NÁVESTIDEL</t>
  </si>
  <si>
    <t>1. Položka obsahuje:
 – prezkoušení správné cinnosti relé, prezkoušení všech návestních znaku
 – premerení a regulace napetí na žárovkách
 – prípadné odstranení zaclonení žárovek
 – kompletní prezkoušení a regulaci
2. Položka neobsahuje:
 X
3. Zpusob merení:
Udává se pocet kusu kompletní konstrukce nebo práce.</t>
  </si>
  <si>
    <t>75E187</t>
  </si>
  <si>
    <t>PRÍPRAVA A CELKOVÉ ZKOUŠKY ELEKTRONICKÉHO STAVEDLA PRO JEDNU VLAKOVOU CESTU</t>
  </si>
  <si>
    <t>1. Položka obsahuje:
 – príprava a provedení celkových zkoušek za 1 jízdní cestu
 – kompletní prezkoušení a regulaci
2. Položka neobsahuje:
 X
3. Zpusob merení:
Udává se pocet kusu kompletní konstrukce nebo práce.</t>
  </si>
  <si>
    <t>75E197</t>
  </si>
  <si>
    <t>PRÍPRAVA A CELKOVÉ ZKOUŠKY PREJEZDOVÉHO ZABEZPECOVACÍHO ZARÍZENÍ PRO JEDNU KOLEJ</t>
  </si>
  <si>
    <t>1. Položka obsahuje:
 – regulování a aktivování automatického prejezdového zarízení
 – príprava a provedení celkových zkoušek prejezdového zab.zarízení
 – kompletní prezkoušení a regulaci
2. Položka neobsahuje:
 X
3. Zpusob merení:
Udává se pocet kusu kompletní konstrukce nebo práce.</t>
  </si>
  <si>
    <t>75E1B7</t>
  </si>
  <si>
    <t>REGULACE A ZKOUŠENÍ ZABEZPECOVACÍHO ZARÍZENÍ</t>
  </si>
  <si>
    <t>1. Položka obsahuje:
 – zajištení a provedení ciností urcenných položkou vcetne dodávky potrebného pomocného materiálu a dopravy na místo urcení
 – provedení zkušebního provozu se všemi pomocnými a doplnujícími pracemi a soucástmi, prípadné použití mechanizmu
2. Položka neobsahuje:
 X
3. Zpusob merení:
Udává se pocet hodin provádení dozoru, revize nebo práce.</t>
  </si>
  <si>
    <t>75E1C7</t>
  </si>
  <si>
    <t>PROTOKOL UTZ</t>
  </si>
  <si>
    <t>1. Položka obsahuje:
 – protokol autorizovanou osobou podle požadavku CSN, vcetne hodnocení
2. Položka neobsahuje:
 X
3. Zpusob merení:
Udává se pocet kusu kompletní konstrukce nebo práce.</t>
  </si>
  <si>
    <t>75I222</t>
  </si>
  <si>
    <t>KABEL ZEMNÍ DVOUPLÁŠTOVÝ BEZ PANCÍRE PRUMERU ŽÍLY 0,8 MM DO 25XN</t>
  </si>
  <si>
    <t>KMCTYRKA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</si>
  <si>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kmctyrkách.</t>
  </si>
  <si>
    <t>75I22X</t>
  </si>
  <si>
    <t>KABEL ZEMNÍ DVOUPLÁŠTOVÝ BEZ PANCÍRE PRUMERU ŽÍLY 0,8 MM - MONTÁŽ</t>
  </si>
  <si>
    <t>1. Položka obsahuje:
 – práce spojené s montáží specifikované kabelizace specifikovaným zpusobem (uložení na konstrukci, uložení, zatažení)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</si>
  <si>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75I811</t>
  </si>
  <si>
    <t>KABEL OPTICKÝ SINGLEMODE DO 12 VLÁKEN</t>
  </si>
  <si>
    <t>KMVLÁKNO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</si>
  <si>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kmvláknech.</t>
  </si>
  <si>
    <t>75I819</t>
  </si>
  <si>
    <t>KABEL OPTICKÝ SINGLEMODE - MONTÁŽ DO OSAZENÉ TRUBKY</t>
  </si>
  <si>
    <t>1. Položka obsahuje:
 – práce spojené s montáží specifikované kabelizace specifikovaným zpusobem (zafouknutí do obsazené trubky)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</si>
  <si>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75IH61</t>
  </si>
  <si>
    <t>UKONCENÍ KABELU OPTICKÉHO DO 12 VLÁKEN</t>
  </si>
  <si>
    <t xml:space="preserve">1. Položka obsahuje:
 – kompletní ukoncení specifikované kabelizace  specifikovaným zpusobem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 Udává se pocet kusu kompletní konstrukce nebo práce.</t>
  </si>
  <si>
    <t>R001</t>
  </si>
  <si>
    <t>ATYPICKÝ ZÁKLAD PRO NÁVESTIDLO NEBO VÝSTRAŽNÍK</t>
  </si>
  <si>
    <t xml:space="preserve"> "9 = 9,000 [A] "_x000d_
 "Celkem "9 = 9,000 [B]_x000d_</t>
  </si>
  <si>
    <t>Položka obsahuje kompletní atypický základ z betonu vcetne ocelové výztuže, výkop jámy a pažení.</t>
  </si>
  <si>
    <t>9</t>
  </si>
  <si>
    <t>Ostatní konstrukce a práce</t>
  </si>
  <si>
    <t>936502</t>
  </si>
  <si>
    <t>DROBNÉ DOPLNK KONSTR KOVOVÉ POZINK</t>
  </si>
  <si>
    <t>KG</t>
  </si>
  <si>
    <t xml:space="preserve">Položka zahrnuje:
- dílenská dokumentace, vcetne technologického predpisu spojování
- dodání  materiálu  v požadované kvalite a výroba konstrukce i dílenská (vcetne  pomucek,  prípravku a prostredku pro výrobu) bez ohledu na nárocnost a její hmotnost, dílenská montáž
- dodání spojovacího materiálu
- zrízení  montážních  a  dilatacních  spoju,  spar, vcetne potrebných úprav, vložek, opracování, ocištení a ošetrení
- podper. konstr. a lešení všech druhu pro montáž konstrukcí i doplnkových, vcetne požadovaných otvoru, ochranných a bezpecnostních opatrení a základu pro tyto konstrukce a lešení
- jakákoliv doprava a manipulace dílcu  a  montážních  sestav,  vcetne  dopravy konstrukce z výrobny na stavbu
- montáž konstrukce na staveništi, vcetne montážních prostredku a pomucek a zednických výpomocí
- výpln, tesnení a tmelení spar a spoju
- cištení konstrukce a odstranení všech vrubu (vrypy, otlaceniny a pod.)
- všechny druhy ocelového kotvení
- dílenskou prejímku a montážní prohlídku, vcetne požadovaných dokladu
- zrízení kotevních otvoru nebo jam, nejsou-li cástí jiné konstrukce, jejich úpravy, ocištení a ošetrení
- osazení kotvení nebo prímo cástí konstrukce do podpurné konstrukce nebo do zeminy
- výpln kotevních otvoru  (príp.  podlití  patních  desek)  maltou,  betonem  nebo  jinou speciální hmotou, vyplnení jam zeminou
- predepsanou protikorozní ochranu a nátery konstrukcí
- osazení merících zarízení a úpravy pro ne
- ochranná opatrení pred úcinky bludných proudu
Položka nezahrnuje:
- x</t>
  </si>
  <si>
    <t>PS 11-01-11.02</t>
  </si>
  <si>
    <t>Položka zahrnuje:
- veškeré náklady spojené s objednatelem požadovanými pracemi
Položka nezahrnuje:
- x</t>
  </si>
  <si>
    <t>131733</t>
  </si>
  <si>
    <t>HLOUBENÍ JAM ZAPAŽ I NEPAŽ TŘ. I, ODVOZ DO 3KM</t>
  </si>
  <si>
    <t>OTSKP 2025</t>
  </si>
  <si>
    <t xml:space="preserve"> "krakorec v km 123,732 "40 = 40,000 [A]_x000d_
 "lávka v km 124,162 "80 = 80,000 [B]_x000d_
 "Celkové množství "120.000000 = 120,000 [C]_x000d_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</si>
  <si>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</si>
  <si>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17481</t>
  </si>
  <si>
    <t>ZÁSYP JAM A RÝH Z NAKUPOVANÝCH MATERIÁLŮ</t>
  </si>
  <si>
    <t xml:space="preserve"> "obsyp ŠD "_x000d_
 "krakorec v km 123,732 "30 = 30,000 [D]_x000d_
 "lávka v km 124,162 "60 = 60,000 [B]_x000d_
 "Celkové množství "90.000000 = 90,000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</si>
  <si>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</si>
  <si>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</t>
  </si>
  <si>
    <t>Základy</t>
  </si>
  <si>
    <t>272325</t>
  </si>
  <si>
    <t>ZÁKLADY ZE ŽELEZOBETONU DO C30/37</t>
  </si>
  <si>
    <t xml:space="preserve"> "základové patky,  beton C30/37 XC2, XF3, XA1 "_x000d_
 "krakorec v km 123,732 "11,4 = 11,400 [E]_x000d_
 "lávka v km 124,162 "26,24 = 26,240 [F]_x000d_
 "Celkové množství "37.640000 = 37,640 [B]_x000d_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</si>
  <si>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</si>
  <si>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272365</t>
  </si>
  <si>
    <t>VÝZTUŽ ZÁKLADŮ Z OCELI 10505, B500B</t>
  </si>
  <si>
    <t xml:space="preserve"> "výztuž patek -2% betonu "_x000d_
 "krakorec v km 123,732 "0,02*7850*11,4/1000 = 1,790 [E]_x000d_
 "lávka v km 124,162 "0,02*7850*26,24/1000 = 4,120 [F]_x000d_
 "Celkové množství "5.910000 = 5,910 [B]_x000d_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</si>
  <si>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</si>
  <si>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4</t>
  </si>
  <si>
    <t>Vodorovné konstrukce</t>
  </si>
  <si>
    <t>42194A</t>
  </si>
  <si>
    <t>MOSTNÍ NOSNÉ DESKOVÉ KONSTR Z OCELI S 235</t>
  </si>
  <si>
    <t xml:space="preserve"> "krakorec v km 123,732 -  nenosné části "1,8 = 1,800 [E]_x000d_
 "lávka v km 124,162 - nenosné části "8,4 = 8,400 [F]_x000d_
 "Celkové množství "10.200000 = 10,200 [A]_x000d_</t>
  </si>
  <si>
    <t xml:space="preserve">Položka zahrnuje:
- dílenskou dokumentaci,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</si>
  <si>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42194B</t>
  </si>
  <si>
    <t>MOSTNÍ NOSNÉ DESKOVÉ KONSTR Z OCELI S 355</t>
  </si>
  <si>
    <t xml:space="preserve"> "krakorec v km 123,732 -   ocelová kde- nosné části "4,7 = 4,700 [E]_x000d_
 "lávka v km 124,162 ocelová kce - nosné části "4,3 = 4,300 [A]_x000d_
 "Celkové množství "9.000000 = 9,000 [B]_x000d_</t>
  </si>
  <si>
    <t>451313</t>
  </si>
  <si>
    <t>PODKLADNÍ A VÝPLŇOVÉ VRSTVY Z PROSTÉHO BETONU C16/20</t>
  </si>
  <si>
    <t xml:space="preserve"> "krakorec v km 123,732 "1 = 1,000 [A]_x000d_
 "lávka v km 124,162 "2,6 = 2,600 [B]_x000d_
 "Celkové množství "3.600000 = 3,600 [C]_x000d_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</si>
  <si>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</si>
  <si>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Přidružená stavební výroba</t>
  </si>
  <si>
    <t>711112</t>
  </si>
  <si>
    <t>IZOLACE BĚŽNÝCH KONSTRUKCÍ PROTI ZEMNÍ VLHKOSTI ASFALTOVÝMI PÁSY</t>
  </si>
  <si>
    <t>M2</t>
  </si>
  <si>
    <t xml:space="preserve"> "krakorec v km 123,732 "150 = 150,000 [A]_x000d_
 "lávka v km 124,162 "70 = 70,000 [B]_x000d_
 "Celkové množství "220.000000 = 220,000 [C]_x000d_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</si>
  <si>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</si>
  <si>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PS 11-01-12</t>
  </si>
  <si>
    <t>R015621</t>
  </si>
  <si>
    <t>945</t>
  </si>
  <si>
    <t>POPLATKY ZA LIKVIDACU ODPADU NEBEZPECNÝCH - KABELY S PLASTOVOU IZOLACÍ VCETNE DOPRAVY</t>
  </si>
  <si>
    <t>R015650</t>
  </si>
  <si>
    <t>949</t>
  </si>
  <si>
    <t xml:space="preserve">POPLATKY ZA LIKVIDACU ODPADU NEBEZPECNÝCH - 16 06 02*  NIKL - KADMIOVÉ BATERIE A AKUMULÁTORY VCETNE DOPRAVY</t>
  </si>
  <si>
    <t>75A218</t>
  </si>
  <si>
    <t>ZATAŽENÍ A SPOJKOVÁNÍ KABELU DO 12 PÁRU - DEMONTÁŽ</t>
  </si>
  <si>
    <t>1. Položka obsahuje:
 – demontáž kabelu, plastové spojky v poctu 3 kusy na 1 km kabelu, štítku prubehu v poctu 2 ks na 1 km kabelu, oznacovacího štítku kabelové spojky a kabelové formy
 – veškeré potrebné mechanizmy, jejich obsluhu a presun hmot.
 – naložení vybouraného materiálu na dopravní prostredek
 – odvoz vybouraného materiálu do skladu nebo na likvidaci
2. Položka neobsahuje:
 – poplatek za likvidaci odpadu (nacení se dle SSD 0)
3. Zpusob merení:
Merí se n-násobky páru vodicu na kilometr.</t>
  </si>
  <si>
    <t>75A228</t>
  </si>
  <si>
    <t>ZATAŽENÍ A SPOJKOVÁNÍ KABELU PRES 12 PÁRU - DEMONTÁŽ</t>
  </si>
  <si>
    <t>75B138</t>
  </si>
  <si>
    <t>VNITRNÍ KABELOVÉ ROZVODY PRES 50 KABELU - DEMONTÁŽ</t>
  </si>
  <si>
    <t>1. Položka obsahuje:
 – demontáž kabelu v rozvodném žlabu, odpojení ve stojanech nebo ve skríních
 – demontáž kabelu ze žlabu, se všemi pomocnými a doplnujícími pracemi a soucástmi, prípadné použití mechanizmu
 – naložení vybouraného materiálu na dopravní prostredek
 – odvoz vybouraného materiálu do skladu nebo na likvidaci
2. Položka neobsahuje:
 – poplatek za likvidaci odpadu (nacení se dle SSD 0)
3. Zpusob merení:
Merí se v metrech délkových kabelových žlabu nebo jiné kabelové konstrukce.</t>
  </si>
  <si>
    <t>75B368</t>
  </si>
  <si>
    <t>KOLEJOVÁ DESKA - DEMONTÁŽ</t>
  </si>
  <si>
    <t>1. Položka obsahuje:
 – demontáž kolejové desky, odpojení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</si>
  <si>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75B378</t>
  </si>
  <si>
    <t>HRADLOVÝ PRÍSTROJ (1 POLE) - DEMONTÁŽ</t>
  </si>
  <si>
    <t>1. Položka obsahuje:
 – demontáž hradlového prístroje, odpojení
 – demontáž zarízení se všemi pomocnými a doplnujícími pracemi a soucástmi, prípadné použití mechanizmu, vcetne dopravy z místa demontáže do skladu
 – odvoz vybouraného materiálu do skladu nebo na likvidaci
2. Položka neobsahuje:
 – poplatek za likvidaci odpadu (nacení se dle SSD 0)
3. Zpusob merení:
Udává se pocet polí kompletní konstrukce nebo práce.</t>
  </si>
  <si>
    <t>75B418</t>
  </si>
  <si>
    <t>STOJANOVÁ RADA PRO 1 STOJAN - DEMONTÁŽ</t>
  </si>
  <si>
    <t>1. Položka obsahuje:
 – demontáž stojanové rady pro 1 stojan podle typu daného položkou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</si>
  <si>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75B428</t>
  </si>
  <si>
    <t>STOJANOVÁ RADA PRO 2 STOJANY - DEMONTÁŽ</t>
  </si>
  <si>
    <t>1. Položka obsahuje:
 – demontáž stojanové rady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</si>
  <si>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75B468</t>
  </si>
  <si>
    <t>STOJAN IZOLOVANÝ - DEMONTÁŽ</t>
  </si>
  <si>
    <t>1. Položka obsahuje:
 – demontáž stojanu ze stojanové rady podle typu daného položkou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</si>
  <si>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75B6G8</t>
  </si>
  <si>
    <t>USMERNOVAC - DEMONTÁŽ</t>
  </si>
  <si>
    <t>1. Položka obsahuje:
 – demontáž usmernovace, odpojení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</si>
  <si>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75B929</t>
  </si>
  <si>
    <t>ZÁKLADNÍ SW ELEKTRONICKÉHO STAVEDLA S ELEKTRONICKÝM ROZHRANÍM - ÚPRAVA</t>
  </si>
  <si>
    <t>1. Položka obsahuje:
 – úpravu základního SW elektronického stavedla podle typu urceného položkou
2. Položka neobsahuje:
 X
3. Zpusob merení:
Udává se pocet kusu kompletní konstrukce nebo práce.</t>
  </si>
  <si>
    <t>V. J.</t>
  </si>
  <si>
    <t>75B949</t>
  </si>
  <si>
    <t>INDIVIDUÁLNÍ SW ELEKTRONICKÉHO STAVEDLA S ELEKTRONICKÝM ROZHRANÍM - ÚPRAVA</t>
  </si>
  <si>
    <t>1. Položka obsahuje:
 – úprava a instalace individuálního SW elektronického stavedla podle specifikace místa použití
 – úprava a instalaci príslušného programového vybavení
2. Položka neobsahuje:
 X
3. Zpusob merení:
Merí se ve výhybkových jednotkách, tj. udává se libovolná metráž kabelu a libovolná kusovitost príslušenství vztažená na jednu výhybkovou jednotku.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</si>
  <si>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</si>
  <si>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</si>
  <si>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príslušného programového vybavení
2. Položka neobsahuje:
 X
3. Zpusob merení:
SW pro graficko-technologickou nadstavbu se merí v kusech, pocet kusu se urcuje podle poctu stanicních a tratových kolejí.</t>
  </si>
  <si>
    <t>75C178</t>
  </si>
  <si>
    <t>PRESTAVNÍK ELEKTROMOTORICKÝ - DEMONTÁŽ</t>
  </si>
  <si>
    <t>1. Položka obsahuje:
 – demontáž pripevnení upevnovací soupravy prestavníku a prestavníku, demontáž kabelového záveru, odpojení kabelových forem
 – demontáž prestavníku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</si>
  <si>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75C188</t>
  </si>
  <si>
    <t>PRESTAVNÍK MECHANICKÝ - DEMONTÁŽ</t>
  </si>
  <si>
    <t>1. Položka obsahuje:
 – demontáž prestavníku mechanického vcetne odpojení drátovodu
 – demontáž prestavníku mechanického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</si>
  <si>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75C221</t>
  </si>
  <si>
    <t>VÝKOLEJKA SE ZÁMKEM - DODÁVKA</t>
  </si>
  <si>
    <t>75C227</t>
  </si>
  <si>
    <t>VÝKOLEJKA SE ZÁMKEM - MONTÁŽ</t>
  </si>
  <si>
    <t>1. Položka obsahuje:
 – vymerení místa pripevnení upevnovací soupravy výkolejky s prestavníkem a její montáž, pripevnení prestavníku na upevnovací soupravu
 – prezkoušení chodu a náter výkolejky s prestavníkem
 – montáž výkolejky s prestavníkem se všemi pomocnými a doplnujícími pracemi a soucástmi, prípadné použití mechanizmu, vcetne dopravy ze skladu k místu montáže
2. Položka neobsahuje:
 X
3. Zpusob merení:
Udává se pocet kusu kompletní konstrukce nebo práce.</t>
  </si>
  <si>
    <t>75C231</t>
  </si>
  <si>
    <t>NÁVESTNÍ TELESO PRO VÝHYBKU A VÝKOLEJKU - DODÁVKA</t>
  </si>
  <si>
    <t>1. Položka obsahuje:
 – dodávka návestního telesa pro výhybku vcetne potrebného pomocného materiálu a dopravy do staveništního skladu
 – dodávku návestního telesa pro výhybku vcetne pomocného materiálu, dopravu do místa urcení
2. Položka neobsahuje:
 X
3. Zpusob merení:
Udává se pocet kusu kompletní konstrukce nebo práce.</t>
  </si>
  <si>
    <t>75C237</t>
  </si>
  <si>
    <t>NÁVESTNÍ TELESO PRO VÝHYBKU A VÝKOLEJKU - MONTÁŽ</t>
  </si>
  <si>
    <t>1. Položka obsahuje:
 – vymerení místa umístení, sestavení a usazení návesti návestního telesa pro výhybku, oprava náteru
 – montáž návesti návestního telesa pro výhybku se všemi pomocnými a doplnujícími pracemi a soucástmi, prípadné použití mechanizmu, vcetne dopravy ze skladu k místu montáže
2. Položka neobsahuje:
 X
3. Zpusob merení:
Udává se pocet kusu kompletní konstrukce nebo práce.</t>
  </si>
  <si>
    <t>75C238</t>
  </si>
  <si>
    <t>NÁVESTNÍ TELESO PRO VÝHYBKU A VÝKOLEJKU - DEMONTÁŽ</t>
  </si>
  <si>
    <t>1. Položka obsahuje:
 – demontáž návestního telesa pro výhybku podle typu daného položkou
 – demontáž návestního telesa pro výhybku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</si>
  <si>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75C282</t>
  </si>
  <si>
    <t>VÝKOLEJKA SE ZÁMKEM - DEMONTÁŽ</t>
  </si>
  <si>
    <t>1. Položka obsahuje:
 – demontáž upevnovací soupravy a výkolejky s prestavníkem, demontáž kabelového záveru
 – demontáž výkolejky s prestavníkem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</si>
  <si>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75C411</t>
  </si>
  <si>
    <t>ZÁMEK VÝMENOVÝ NEBO ODTLACNÝ (JEDNODUCHÝ, KONTROLNÍ) - DODÁVKA</t>
  </si>
  <si>
    <t xml:space="preserve">1. Položka obsahuje:
 – dodávka zámku výmenového nebo odtlacného podle typu vcetne potrebného pomocného materiálu a jeho dopravy do staveništního skladu
 – porízení dodávky zámku výmenového  nebo odtlacného podle typu vcetne pomocného materiálu, na dopravu do staveništního skladu
2. Položka neobsahuje:
 X
3. Zpusob merení:
Udává se pocet kusu kompletní konstrukce nebo práce.</t>
  </si>
  <si>
    <t>75C417</t>
  </si>
  <si>
    <t>ZÁMEK VÝMENOVÝ NEBO ODTLACNÝ (JEDNODUCHÝ, KONTROLNÍ) - MONTÁŽ</t>
  </si>
  <si>
    <t>1. Položka obsahuje:
 – vymerení místa pro montáž zámku výmenového nebo odtlacného, pripevnení, natypování
 – montáž zámku výmenového nebo odtlacného se všemi pomocnými a doplnujícími pracemi a soucástmi, prípadné použití mechanizmu, vcetne dopravy ze skladu k místu montáže
2. Položka neobsahuje:
 X
3. Zpusob merení:
Udává se pocet kusu kompletní konstrukce nebo práce.</t>
  </si>
  <si>
    <t>75C418</t>
  </si>
  <si>
    <t>ZÁMEK VÝMENOVÝ NEBO ODTLACNÝ (JEDNODUCHÝ, KONTROLNÍ) - DEMONTÁŽ</t>
  </si>
  <si>
    <t>1. Položka obsahuje:
 – demontáž zámku výmenového nebo odtlacného podle typu daného položkou
 – demontáž zámku výmenového nebo odtlacného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</si>
  <si>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75C471</t>
  </si>
  <si>
    <t>ZÁMEK ELEKTROMAGNETICKÝ V KOLEJIŠTI - DODÁVKA</t>
  </si>
  <si>
    <t>1. Položka obsahuje:
 – dodání zámku elektromagnetického v kolejišti podle typu vcetne potrebného pomocného materiálu a jeho dopravy do staveništního skladu
 – dodávku zámku elektromagnetického v kolejišti podle typu vcetne pomocného materiálu, na dopravu do staveništního skladu
2. Položka neobsahuje:
 X
3. Zpusob merení:
Udává se pocet kusu kompletní konstrukce nebo práce.</t>
  </si>
  <si>
    <t>75C477</t>
  </si>
  <si>
    <t>ZÁMEK ELEKTROMAGNETICKÝ V KOLEJIŠTI - MONTÁŽ</t>
  </si>
  <si>
    <t>1. Položka obsahuje:
 – pretypování klícu a jejich oštítkování, usazení kabelového záveru, zatažení kabelu do záveru vcetne zhotovení a zapojení kabelových forem (vcetne merení a zapojení po merení), montáž zámku elektromagnetického v kolejišti
 – propojení drátovou formou, prezkoušení, náter
 – montáž zámku elektromagnetického v kolejišti se všemi pomocnými a doplnujícími pracemi a soucástmi, prípadné použití mechanizmu, vcetne dopravy ze skladu k místu montáže
2. Položka neobsahuje:
 X
3. Zpusob merení:
Udává se pocet kusu kompletní konstrukce nebo práce.</t>
  </si>
  <si>
    <t>75C478</t>
  </si>
  <si>
    <t>ZÁMEK ELEKTROMAGNETICKÝ V KOLEJIŠTI - DEMONTÁŽ</t>
  </si>
  <si>
    <t>1. Položka obsahuje:
 – demontáž zámku elektromagnetického v kolejišti dle typu urceného položkou, odpojení formy
 – demontáž zámku elektromagnetického v kolejišti se všemi pomocnými a doplnujícími pracemi a soucástmi, prípadné použití mechanizmu, vcetne dopravy z místa demontáže do skladu.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</si>
  <si>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75C518</t>
  </si>
  <si>
    <t>STOŽÁROVÉ NÁVESTIDLO DO DVOU SVETEL - DEMONTÁŽ</t>
  </si>
  <si>
    <t>1. Položka obsahuje:
 – demontáž betonového základu, demontáž stožárového návestidla do dvou svetel, zasypání jámy po základu návestidla
 – demontáž stožárového návestidla do dvou svetel se všemi pomocnými a doplnujícími pracemi a soucástmi a ukolejnení, prípadné použití mechanizmu, vcetne dopravy z místa demontáže do skladu. 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</si>
  <si>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75C528</t>
  </si>
  <si>
    <t>STOŽÁROVÉ NÁVESTIDLO TRÍSVETLOVÉ - DEMONTÁŽ</t>
  </si>
  <si>
    <t>1. Položka obsahuje:
 – demontáž betonového základu, demontáž stožárového návestidla trísvetlového, zasypání jámy po základu návestidla
 – demontáž stožárového návestidla trísvetlového se všemi pomocnými a doplnujícími pracemi a soucástmi a ukolejnení,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</si>
  <si>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75C538</t>
  </si>
  <si>
    <t>STOŽÁROVÉ NÁVESTIDLO OD CTYR SVETEL - DEMONTÁŽ</t>
  </si>
  <si>
    <t>1. Položka obsahuje:
 – demontáž betonového základu, demontáž stožárového návestidla od ctyr do šesti svetel, zasypání jámy po základu návestidla
 – demontáž stožárového návestidla od ctyr do šesti svetel se všemi pomocnými a doplnujícími pracemi a soucástmi a ukolejnení,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</si>
  <si>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75C618</t>
  </si>
  <si>
    <t>TRPASLICÍ NÁVESTIDLO DO DVOU SVETEL - DEMONTÁŽ</t>
  </si>
  <si>
    <t>1. Položka obsahuje:
 – demontáž betonového základu, demontáž trpaslicího návestidla do dvou svetel, zasypání jámy po základu návestidla
 – demontáž trpaslicího návestidla do dvou svetel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</si>
  <si>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75C621</t>
  </si>
  <si>
    <t>TRPASLICÍ NÁVESTIDLO OD TRÍ DO PETI SVETEL - DODÁVKA</t>
  </si>
  <si>
    <t>1. Položka obsahuje:
 – dodávka trpaslicího návestidla do peti svetel podle jeho typu a potrebného pomocného materiálu a dopravy do staveništního skladu
 – dodávku trpaslicího návestidla do peti svetel vcetne pomocného materiálu, dopravu do místa urcení
2. Položka neobsahuje:
 X
3. Zpusob merení:
Udává se pocet kusu kompletní konstrukce nebo práce.</t>
  </si>
  <si>
    <t>75C627</t>
  </si>
  <si>
    <t>TRPASLICÍ NÁVESTIDLO OD TRÍ DO PETI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</si>
  <si>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trpaslicího návestidla do peti svetel vcetne transformátorové skríne na základ
 – montáž trpaslicího návestidla do peti svetel se všemi pomocnými a doplnujícími pracemi a soucástmi, prípadné použití mechanizmu, vcetne dopravy ze skladu k místu montáže
2. Položka neobsahuje:
 X
3. Zpusob merení:
Udává se pocet kusu kompletní konstrukce nebo práce.</t>
  </si>
  <si>
    <t>75C628</t>
  </si>
  <si>
    <t>TRPASLICÍ NÁVESTIDLO OD TRÍ DO PETI SVETEL - DEMONTÁŽ</t>
  </si>
  <si>
    <t>1. Položka obsahuje:
 – demontáž betonového základu, demontáž trpaslicího návestidla do peti svetel, zasypání jámy po základu návestidla
 – demontáž trpaslicího návestidla do peti svetel se všemi pomocnými a doplnujícími pracemi a soucástmi, prípadné použití mechanizmu, vcetne dopravy z místa demontáže do skladu. 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</si>
  <si>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75C728</t>
  </si>
  <si>
    <t>VZDÁLENOSTNÍ UPOZORNOVADLO, NEPROMENNÉ NÁVESTIDLO SE ZÁKLADEM - DEMONTÁŽ</t>
  </si>
  <si>
    <t>1. Položka obsahuje:
 – demontáž vzdálenostního upozornovadla podle typu daného položkou
 – demontáž vzdálenostního upozornovadla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</si>
  <si>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75C758</t>
  </si>
  <si>
    <t xml:space="preserve">INDIKÁTOROVÁ TABULKA, NÁVEST  "STANOVIŠTE SAMOSTANÉ PREDVESTI", NÁVEST "STANOVIŠTE ODDÍLOVÉHO NÁVESTIDLA" - DEMONTÁŽ</t>
  </si>
  <si>
    <t>1. Položka obsahuje:
 – demontáž návesti "Stanovište oddílového návestidla" (AB pred vjezdovým návestidlem) nebo Indikátorová tabulka podle typu daného položkou
 – demontáž návesti "Stanovište oddílového návestidla" (AB pred vjezdovým návestidlem) nebo Indikátorová tabulka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</si>
  <si>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75C848</t>
  </si>
  <si>
    <t>STYKOVÝ TRANSFORMÁTOR, SYMETRIZACNÍ A UKOLEJNOVACÍ TLUMIVKA - DEMONTÁŽ</t>
  </si>
  <si>
    <t>1. Položka obsahuje:
 – demontáž jednoho stykového transformátoru vcetne odpojení kabelových prívodu
 – demontáž stykového transformátoru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</si>
  <si>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75C858</t>
  </si>
  <si>
    <t>SADA PROPOJEK PRO PRIPOJENÍ STYKOVÉHO TRANSFORMÁTORU, SYMETRIZACNÍ TLUMIVKY KE KOLEJNICI - DEMONTÁŽ</t>
  </si>
  <si>
    <t>1. Položka obsahuje:
 – demontáž sady propojek (do 3 lan) pro pripojení jednoho stykového transformátoru ke kolejnicím
 – demontáž sady propojek pro pripojení stykového transformátoru ke kolejnicím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sad, které se skládají z predepsaných dílu, jež tvorí požadovaný celek.</t>
  </si>
  <si>
    <t>75C868</t>
  </si>
  <si>
    <t>KOMPLETNÍ SADA PROPOJEK DVOJICE STYKOVÝCH TRANSFORMÁTORU - DEMONTÁŽ</t>
  </si>
  <si>
    <t xml:space="preserve">1. Položka obsahuje:
 – demontáž kompletní sady propojek dvojice stykových transformátoru dle typu daného položkou
 – demontáž kompletní sady propojek dvojice stykových transformátoru (do 3 lan ke kolejnici) 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sad, které se skládají z predepsaných dílu, jež tvorí požadovaný celek.</t>
  </si>
  <si>
    <t>75C878</t>
  </si>
  <si>
    <t>KOLEJOVÁ PROPOJKA VÝHYBKOVÁ - DEMONTÁŽ</t>
  </si>
  <si>
    <t>1. Položka obsahuje:
 – demontáž kolejové propojky výhybkové (do 3 lan) dle typu daného položkou
 – demontáž kolejové propojky výhybkové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</si>
  <si>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75C8B8</t>
  </si>
  <si>
    <t>VENKOVNÍ VÝSTROJ IZOLOVANÉ KOLEJNICE - DEMONTÁŽ</t>
  </si>
  <si>
    <t>1. Položka obsahuje:
 – demontáž venkovní výstroje izolované kolejnicevcetne odpojení kabelových prívodu a lanových propojení
 – demontáž venkovní výstroje izolované kolejnice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</si>
  <si>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75C918</t>
  </si>
  <si>
    <t>SNÍMAC POCÍTACE NÁPRAV - DEMONTÁŽ</t>
  </si>
  <si>
    <t>1. Položka obsahuje:
 – demontáž snímace pocítace náprav vcetne odpojení kabelových prívodu
 – demontáž snímace pocítace náprav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</si>
  <si>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75D138</t>
  </si>
  <si>
    <t>BATERIOVÁ SKRÍN - DEMONTÁŽ</t>
  </si>
  <si>
    <t>1. Položka obsahuje:
 – demontáž bateriové skríne vcetne odpojení
 – demontáž bateriové skríne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</si>
  <si>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75D158</t>
  </si>
  <si>
    <t>KABELOVÝ OBJEKT - DEMONTÁŽ</t>
  </si>
  <si>
    <t>1. Položka obsahuje:
 – demontáž kabelového objektu venkovního vcetne odpojení
 – demontáž kabelového objektu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</si>
  <si>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</si>
  <si>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</si>
  <si>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vnitrní kabelizací vcetne odpojení od kabelových rozvodu
 – demontáž reléového domku prefabrikovaného, izolovaného, s klimatizací a vnitrní kabelizací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</si>
  <si>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75E137</t>
  </si>
  <si>
    <t>PREZKOUŠENÍ VLAKOVÝCH CEST</t>
  </si>
  <si>
    <t>1. Položka obsahuje:
 – postavení vlakové cesty a kontrola návestního znaku, prezkoušení zmeny návestního znaku z povolujícího na zakazující a poruchy žárovek
 – simulace jízdy vlaku
 – prezkoušení nouzového vybavení
 – prezkoušení vazeb na tratové zabezpecovací zarízení
 – kompletní zkoušky
2. Položka neobsahuje:
 X
3. Zpusob merení:
Udává se pocet kusu kompletní konstrukce nebo práce.</t>
  </si>
  <si>
    <t>R</t>
  </si>
  <si>
    <t>položky</t>
  </si>
  <si>
    <t>R75D166</t>
  </si>
  <si>
    <t>PROVIZORNÍ BUNKA VÝH. STANOVIŠTE - PRONÁJEM</t>
  </si>
  <si>
    <t>kus/mesíc</t>
  </si>
  <si>
    <t>Pronájem bunky vc. sociálního zarízení.
Montáž bunky vc. sociálního zarízení.</t>
  </si>
  <si>
    <t>R75D168</t>
  </si>
  <si>
    <t>PROVIZORNÍ BUNKA VÝH. STANOVIŠTE - DEMONTÁŽ</t>
  </si>
  <si>
    <t>Demontáž bunky.</t>
  </si>
  <si>
    <t>PS 12-01-21</t>
  </si>
  <si>
    <t>13273A</t>
  </si>
  <si>
    <t>HLOUBENÍ RÝH ŠÍR DO 2M PAŽ I NEPAŽ TR. I - BEZ DOPRAVY</t>
  </si>
  <si>
    <t>Položka zahrnuje:
- svislou dopravu,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pažení záporového 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vodorovnou dopravu
- uložení zeminy (na skládku, do násypu) ani poplatky za skládku, vykazují se v položce c.0141**</t>
  </si>
  <si>
    <t>702212</t>
  </si>
  <si>
    <t>KABELOVÁ CHRÁNICKA ZEMNÍ DN PRES 100 DO 200 MM</t>
  </si>
  <si>
    <t>PS 13-01-21</t>
  </si>
  <si>
    <t>122733</t>
  </si>
  <si>
    <t>ODKOPÁVKY A PROKOPÁVKY OBECNÉ TR. I, ODVOZ DO 3KM</t>
  </si>
  <si>
    <t>Odvoz do ŽST Turnov – SO 11-94-01 Rekultivace, zemní val</t>
  </si>
  <si>
    <t xml:space="preserve">Položka zahrnuje:
- vodorovnou a svislou dopravu,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pažení záporového a štetových sten)
- úpravu, ochranu a ocištení dna, základové spáry, sten a svahu
- zhutnení podloží, prípadne i svahu vc. svahování
- zrízení stupnu v podloží a lavic na svazích, není-li pro tyto práce zrízena samostatná položka
- udržování výkopište a jeho ochrana proti vode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 uložení zeminy (na skládku, do násypu) ani poplatky za skládku, vykazují se v položce c.0141**</t>
  </si>
  <si>
    <t>741932</t>
  </si>
  <si>
    <t>UZEMNOVACÍ VODIC V ZEMI MEDENÝ PRES 120 DO 300 MM2</t>
  </si>
  <si>
    <t>741B12</t>
  </si>
  <si>
    <t>ZEMNÍCÍ TYC FEZN DÉLKY PRES 2,0 DO 4,5 M</t>
  </si>
  <si>
    <t>1. Položka obsahuje:
 – prípravu podkladu pro osazení
 – spojování
 – ochranný náter spoje dle príslušných norem
2. Položka neobsahuje:
 X
3. Zpusob merení:
Udává se pocet kusu kompletní konstrukce nebo práce.</t>
  </si>
  <si>
    <t>741E12</t>
  </si>
  <si>
    <t>HROMOSVODOVÁ JÍMACÍ TYC KOVOVÁ VCETNE STOJANU/DRŽÁKU DÉLKY PRES 3 DO 5 M</t>
  </si>
  <si>
    <t xml:space="preserve">1. Položka obsahuje:  – upevnení vc. veškerého príslušenství  2. Položka neobsahuje:  X 3. Zpusob merení: Udává se pocet kusu kompletní konstrukce nebo práce.</t>
  </si>
  <si>
    <t>742F14</t>
  </si>
  <si>
    <t>KABEL NN NEBO VODIC JEDNOŽÍLOVÝ CU S PLASTOVOU IZOLACÍ OD 70 DO 120 MM2</t>
  </si>
  <si>
    <t>75B111</t>
  </si>
  <si>
    <t>VNITRNÍ KABELOVÉ ROZVODY DO 20 KABELU - DODÁVKA</t>
  </si>
  <si>
    <t>75B117</t>
  </si>
  <si>
    <t>VNITRNÍ KABELOVÉ ROZVODY DO 20 KABELU - MONTÁŽ</t>
  </si>
  <si>
    <t>75B118</t>
  </si>
  <si>
    <t>VNITRNÍ KABELOVÉ ROZVODY DO 20 KABELU - DEMONTÁŽ</t>
  </si>
  <si>
    <t>75B6L1</t>
  </si>
  <si>
    <t>BEZÚDRŽBOVÁ BATERIE 24 V/160 AH - DODÁVKA</t>
  </si>
  <si>
    <t>75B6T8</t>
  </si>
  <si>
    <t>BATERIE - DEMONTÁŽ</t>
  </si>
  <si>
    <t>1. Položka obsahuje:
 – demontáž baterie, odpojení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</si>
  <si>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75C931</t>
  </si>
  <si>
    <t>SKRÍN S POCÍTACI NÁPRAV 8 BODU/7 ÚSEKU - DODÁVKA</t>
  </si>
  <si>
    <t>1. Položka obsahuje:
 – dodávka skríne s pocítaci náprav 8 bodu/7 úseku vcetne potrebného pomocného materiálu a dopravy do staveništního skladu
 – dodávku skríne s pocítaci náprav 8 bodu/7 úseku do stavedlové ústredny vcetne skríne podle urcení a pomocného materiálu, dopravu do staveništního skladu
2. Položka neobsahuje:
 X
3. Zpusob merení:
Udává se pocet kusu kompletní konstrukce nebo práce.</t>
  </si>
  <si>
    <t>75C937</t>
  </si>
  <si>
    <t>SKRÍN S POCÍTACI NÁPRAV 8 BODU/7 ÚSEKU - MONTÁŽ</t>
  </si>
  <si>
    <t>1. Položka obsahuje:
 – montáž skríne s pocítaci náprav 8 bodu/7 úseku, osazení vnitrních prvku skríne, prezkoušení
 – montáž skríne s pocítaci náprav 8 bodu/7 úseku se všemi pomocnými a doplnujícími pracemi a soucástmi, prípadné použití mechanizmu, vcetne dopravy ze skladu k místu montáže
2. Položka neobsahuje:
 X
3. Zpusob merení:
Udává se pocet kusu kompletní konstrukce nebo práce.</t>
  </si>
  <si>
    <t>75D118</t>
  </si>
  <si>
    <t>SKRÍN LOGIKY RELÉOVÉHO PREJEZDOVÉHO ZABEZPECOVACÍHO ZARÍZENÍ - DEMONTÁŽ</t>
  </si>
  <si>
    <t>1. Položka obsahuje:
 – demontáž skríne logiky reléového prejezdového zabezpecovacího zarízení vcetne odpojení od kabelových rozvodu
 – demontáž skríne logiky a skrínky místního ovládání reléového prejezdového zabezpecovacího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</si>
  <si>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75D161</t>
  </si>
  <si>
    <t>RELÉOVÝ DOMEK (DO 18 M2) PREFABRIKOVANÝ, IZOLOVANÝ, S KLIMATIZACÍ A VNITRNÍ KABELIZACÍ - DODÁVKA</t>
  </si>
  <si>
    <t>1. Položka obsahuje:
 – dodávka reléového domku prefabrikovaného, izolovaného, s klimatizací a vnitrní kabelizací, doprava do staveništního skladu
 – dodávku reléového domku prefabrikovaného, izolovaného, s klimatizací a vnitrní kabelizací vcetne pomocného materiálu, dopravu do staveništního skladu
2. Položka neobsahuje:
 X
3. Zpusob merení:
Udává se pocet kusu kompletní konstrukce nebo práce.</t>
  </si>
  <si>
    <t>75D167</t>
  </si>
  <si>
    <t>RELÉOVÝ DOMEK (DO 18 M2) PREFABRIKOVANÝ - MONTÁŽ</t>
  </si>
  <si>
    <t>1. Položka obsahuje:
 – urcení místa umístení, usazení reléového domku na základy, montáž reléového domku prefabrikovaného, izolovaného, s klimatizací a vnitrní kabelizací, urceného vnitrního zarízení vcetne potrebných závislostních prvku, zatažení kabelu, kontroly izolacního stavu, prípadný náter, prezkoušení
 – montáž reléového domku prefabrikovaného, izolovaného, s klimatizací a vnitrní kabelizací, vnitrního zarízení se všemi pomocnými a doplnujícími pracemi a soucástmi, prípadné použití mechanizmu, vcetne dopravy ze skladu k místu montáže
2. Položka neobsahuje:
 X
3. Zpusob merení:
Udává se pocet kusu kompletní konstrukce nebo práce.</t>
  </si>
  <si>
    <t>75D181</t>
  </si>
  <si>
    <t>NAPÁJECÍ SKRÍN PREJEZDOVÉHO ZABEZPECOVACÍHO ZARÍZENÍ - DODÁVKA</t>
  </si>
  <si>
    <t>1. Položka obsahuje:
 – dodávka napájecí skríne prejezdového zabezpecovacího zarízení, potrebného pomocného materiálu a dopravy do staveništního skladu
 – dodávku napájecí skríne prejezdového zabezpecovacího zarízení vcetne pomocného materiálu, dopravu do staveništního skladu
2. Položka neobsahuje:
 X
3. Zpusob merení:
Udává se pocet kusu kompletní konstrukce nebo práce.</t>
  </si>
  <si>
    <t>75D187</t>
  </si>
  <si>
    <t>NAPÁJECÍ SKRÍN PREJEZDOVÉHO ZABEZPECOVACÍHO ZARÍZENÍ - MONTÁŽ</t>
  </si>
  <si>
    <t>1. Položka obsahuje:
 – urcení místa umístení, montáž napájecí skríne prejezdového zabezpecovacího zarízení dle typu dané položkou
 – montáž napájecí skríne prejezdového zabezpecovacího zarízení se všemi pomocnými a doplnujícími pracemi a soucástmi, prípadné použití mechanizmu, vcetne dopravy ze skladu k místu montáže
2. Položka neobsahuje:
 X
3. Zpusob merení:
Udává se pocet kusu kompletní konstrukce nebo práce.</t>
  </si>
  <si>
    <t>75D188</t>
  </si>
  <si>
    <t>NAPÁJECÍ SKRÍN PREJEZDOVÉHO ZABEZPECOVACÍHO ZARÍZENÍ - DEMONTÁŽ</t>
  </si>
  <si>
    <t>1. Položka obsahuje:
 – demontáž napájecí skríne prejezdového zabezpecovacího zarízení vcetne odpojení
 – demontáž napájecí skríne prejezdového zabezpecovacího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</si>
  <si>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75D228</t>
  </si>
  <si>
    <t>VÝSTRAŽNÍK BEZ ZÁVORY, 1 SKRÍN - DEMONTÁŽ</t>
  </si>
  <si>
    <t>1. Položka obsahuje:
 – demontáž betonového základu, zasypání jámy po základu, demontáž výstražníku bez závory 1 skrín vcetne odpojení kabelových prívodu
 – demontáž výstražníku bez závory 1 skrín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</si>
  <si>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75D241</t>
  </si>
  <si>
    <t>VÝSTRAŽNÍK BEZ ZÁVORY, 2 SKRÍNE - DODÁVKA</t>
  </si>
  <si>
    <t>1. Položka obsahuje:
 – dodávka výstražníku bez závory 2 skríne podle jeho typu a potrebného pomocného materiálu a dopravy do staveništního skladu
 – dodávku výstražníku bez závory 2 skríne vcetne pomocného materiálu, dopravu do místa urcení
2. Položka neobsahuje:
 X
3. Zpusob merení:
Udává se pocet kusu kompletní konstrukce nebo práce.</t>
  </si>
  <si>
    <t>75D247</t>
  </si>
  <si>
    <t>VÝSTRAŽNÍK BEZ ZÁVORY, 2 SKRÍNE - MONTÁŽ</t>
  </si>
  <si>
    <t>1. Položka obsahuje:
 – výkop jámy pro betonový základ výstražníku
 – usazení betonového základu, montáž výstražníku bez závory 2 skríne, zapojení kabelových forem (vcetne merení a zapojení po merení)
 – montáž výstražníku bez závory 2 skríne se všemi pomocnými a doplnujícími pracemi a soucástmi, prípadné použití mechanizmu, vcetne dopravy ze skladu k místu montáže
2. Položka neobsahuje:
 X
3. Zpusob merení:
Udává se pocet kusu kompletní konstrukce nebo práce.</t>
  </si>
  <si>
    <t>75D248</t>
  </si>
  <si>
    <t>VÝSTRAŽNÍK BEZ ZÁVORY, 2 SKRÍNE - DEMONTÁŽ</t>
  </si>
  <si>
    <t>1. Položka obsahuje:
 – demontáž betonového základu, zasypání jámy po základu, demontáž výstražníku bez závory 2 skríne vcetne odpojení kabelových prívodu
 – demontáž výstražníku bez závory 2 skríne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</si>
  <si>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R75C871</t>
  </si>
  <si>
    <t>KOLEJOVÁ PROPOJKA DODÁVKA, MONTÁŽ</t>
  </si>
  <si>
    <t>1. Položka obsahuje:
 – dodávka kolejové propojky (do 3 lan), za úcelem ochrany pred atmosférickými vlivy, podle typu a potrebné délky vcetne potrebného pomocného materiálu a dopravy do staveništního skladu
 – dodávku kolejové propojky vcetne pomocného materiálu, dopravu do staveništního skladu
2. Položka neobsahuje:
 X
3. Zpusob merení:
Udává se pocet kusu kompletní konstrukce nebo práce.</t>
  </si>
  <si>
    <t>8</t>
  </si>
  <si>
    <t>Potrubí</t>
  </si>
  <si>
    <t>86334</t>
  </si>
  <si>
    <t>POTRUBÍ Z TRUB OCELOVÝCH DN DO 200MM</t>
  </si>
  <si>
    <t xml:space="preserve">Položka zahrnuje:
- výrobní dokumentaci (vcetne technologického predpisu)
- dodání veškerého trubního a pomocného materiálu (trouby, trubky, tvarovky, spojovací a tesnící materiál a pod.), podperných, závesných a upevnovacích prvku, vcetne potrebných úprav
- úprava a príprava podkladu a podper, ocištení a ošetrení podkladu a podper
- zrízení plne funkcního potrubí, kompletní soustavy, podle príslušného technologického predpisu (bez ohledu na sklon)
- zrízení potrubí i jednotlivých cástí po etapách, vcetne pracovních spar a spoju, pracovního zaslepení koncu a pod.
- úprava prostupu, pruchodu  šachtami a komorami, okolí podper a vyústení, zaústení, napojení, vyvedení a upevnení odpad. výustí
- ochrana potrubí náterem (vc. úpravy povrchu), prípadne izolací, nejsou-li tyto práce predmetem jiné položky
- úprava, ocištení a ošetrení prostoru kolem potrubí
- položky platí pro práce provádené v prostoru zapaženém i nezapaženém a i v kolektorech, chránickách
- položky zahrnují i práce spojené s nutnými obtoky, prevádením a cerpáním vody
- opláštení dle dokumentace a nutné opravy opláštení pri jeho poškození
Položka nezahrnuje:
- tlakovou zkoušku ani proplacha dezinfekci</t>
  </si>
  <si>
    <t>PS 14-01-11</t>
  </si>
  <si>
    <t>75B369</t>
  </si>
  <si>
    <t>KOLEJOVÁ DESKA - ÚPRAVA</t>
  </si>
  <si>
    <t>1. Položka obsahuje:
 – demontáž, montáž a dodávku úprav kolejové desky (max. 2 soubory) vcetne odpojení a zapojení
 – demontáž a montáž zarízení se všemi pomocnými a doplnujícími pracemi a soucástmi, prípadné použití mechanizmu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</si>
  <si>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75B631</t>
  </si>
  <si>
    <t>KOMPLETNÍ NAPÁJECÍ ZDROJ (50 HZ) DO 10 KVA - DODÁVKA</t>
  </si>
  <si>
    <t>75B861</t>
  </si>
  <si>
    <t>SKRÍN ELEKTRONICKÉHO AUTOMATICKÉHO BLOKU - DODÁVKA</t>
  </si>
  <si>
    <t>1. Položka obsahuje:
 – dodání kompletní skríne elektronického automatického bloku pro dve tratové koleje a jeden smer podle typu urceného položkou vcetne potrebného pomocného materiálu a jeho dopravy na místo urcení
 – porízení príslušné skríne vcetne pomocného materiálu a její dopravu do místa urcení
2. Položka neobsahuje:
 X
3. Zpusob merení:
Udává se pocet kusu kompletní konstrukce nebo práce.</t>
  </si>
  <si>
    <t>75B867</t>
  </si>
  <si>
    <t>SKRÍN ELEKTRONICKÉHO AUTOMATICKÉHO BLOKU - MONTÁŽ</t>
  </si>
  <si>
    <t>1. Položka obsahuje:
 – usazení skríne elektronického automatického bloku na míste urcení, osazení vnitrních prvku skríne
 – montáž dodaného zarízení se všemi pomocnými a doplnujícími pracemi a soucástmi, prípadné použití mechanizmu
2. Položka neobsahuje:
 X
3. Zpusob merení:
Udává se pocet kusu kompletní konstrukce nebo práce.</t>
  </si>
  <si>
    <t>75B871</t>
  </si>
  <si>
    <t>ZARÍZENÍ BEZPECNÉ KOMUNIKACE MEZI ZABEZPECOVACÍMI ZARÍZENÍMI (32 PERIFERIÍ) - DODÁVKA</t>
  </si>
  <si>
    <t>(Položku se doporucuje používat jen pri rekonstrukcích.)
1. Položka obsahuje:
 – dodání kompletního zarízení bezpecné komunikace mezi zabezpecovacími zarízeními podle typu urceného položkou vcetne potrebného pomocného materiálu a jeho dopravy na místo urcení
 – porízení príslušného zarízení vcetne pomocného materiálu a jeho dopravu do místa urcení
 – dodávka základního SW a jeho dopravu do místa urcení
2. Položka neobsahuje:
 X
3. Zpusob merení:
Udává se pocet kusu kompletní konstrukce nebo práce.</t>
  </si>
  <si>
    <t>75B877</t>
  </si>
  <si>
    <t>ZARÍZENÍ BEZPECNÉ KOMUNIKACE MEZI ZABEZPECOVACÍMI ZARÍZENÍMI (32 PERIFERIÍ) - MONTÁŽ</t>
  </si>
  <si>
    <t>1. Položka obsahuje:
 – usazení zarízení bezpecné komunikace mezi zabezpecovacími zarízeními na míste urcení, zapojení
 – montáž dodaného zarízení se všemi pomocnými a doplnujícími pracemi a soucástmi, prípadné použití mechanizmu
 – instalace individuálního SW
2. Položka neobsahuje:
 X
3. Zpusob merení:
Udává se pocet kusu kompletní konstrukce nebo práce.</t>
  </si>
  <si>
    <t>75C851</t>
  </si>
  <si>
    <t>SADA PROPOJEK PRO PRIPOJENÍ STYKOVÉHO TRANSFORMÁTORU, SYMETRIZACNÍ TLUMIVKY KE KOLEJNICI - DODÁVKA</t>
  </si>
  <si>
    <t>1. Položka obsahuje:
 – dodávka sady propojek (do 3 lan) pro pripojení jednoho stykového transformátoru ke kolejnicím podle typu a potrebné délky vcetne potrebného pomocného materiálu a dopravy do staveništního skladu
2. Položka neobsahuje:
 X
3. Zpusob merení:
Udává se pocet sad, které se skládají z predepsaných dílu, jež tvorí požadovaný celek.</t>
  </si>
  <si>
    <t>75C857</t>
  </si>
  <si>
    <t>SADA PROPOJEK PRO PRIPOJENÍ STYKOVÉHO TRANSFORMÁTORU, SYMETRIZACNÍ TLUMIVKY KE KOLEJNICI - MONTÁŽ</t>
  </si>
  <si>
    <t>1. Položka obsahuje:
 – rozmerení místa pripojení, prípadné vyvrtání otvoru, montáž sady propojek (do 3 lan) pro pripojení jednoho stykového transformátoru ke kolejnicím
 – montáž propojek pro pripojení stykového transformátoru ke kolejnicím se všemi pomocnými a doplnujícími pracemi a soucástmi, prípadné použití mechanizmu, vcetne dopravy ze skladu k místu montáže
2. Položka neobsahuje:
 X
3. Zpusob merení:
Udává se pocet sad, které se skládají z predepsaných dílu, jež tvorí požadovaný celek.</t>
  </si>
  <si>
    <t>PS 15-01-21</t>
  </si>
  <si>
    <t>75C341</t>
  </si>
  <si>
    <t>POMOCNÉ STAVEDLO S ELEKTROMAGNETICKÝMI ZÁMKY - DODÁVKA</t>
  </si>
  <si>
    <t>1. Položka obsahuje:
 – dodávka pomocného stavedla s elektromagnetickými zámky vcetne potrebného pomocného materiálu a jeho dopravy do staveništního skladu
 – dodávku pomocného stavedla s elektromagnetickými zámky vcetne pomocného materiálu, na dopravu do staveništního skladu
2. Položka neobsahuje:
 X
3. Zpusob merení:
Udává se pocet kusu kompletní konstrukce nebo práce.</t>
  </si>
  <si>
    <t>75C347</t>
  </si>
  <si>
    <t>POMOCNÉ STAVEDLO S ELEKTROMAGNETICKÝMI ZÁMKY - MONTÁŽ</t>
  </si>
  <si>
    <t>1. Položka obsahuje:
 – montáž pomocného stavedla s elektromagnetickými zámky, zapojení kabelových forem (vcetne merení a zapojení po merení), prezkoušení
 – montáž pomocného stavedla s elektromagnetickými zámky se všemi pomocnými a doplnujícími pracemi a soucástmi, prípadné použití mechanizmu, vcetne dopravy ze skladu k místu montáže
2. Položka neobsahuje:
 X
3. Zpusob merení:
Udává se pocet kusu kompletní konstrukce nebo práce.</t>
  </si>
  <si>
    <t>75C718</t>
  </si>
  <si>
    <t>OZNACOVACÍ PÁS NÁVESTIDLA - DEMONTÁŽ</t>
  </si>
  <si>
    <t>1. Položka obsahuje:
 – demontáž oznacovacího pásu návestidla podle typu daného položkou
 – demontáž oznacovacího pásu návestidla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</si>
  <si>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75D191</t>
  </si>
  <si>
    <t>PRÍSTROJOVÁ SKRÍN V KOLEJIŠTI BEZ VNITRNÍ VÝSTROJE - DODÁVKA</t>
  </si>
  <si>
    <t>1. Položka obsahuje:
 – dodávka prístrojové skríne v kolejišti bez vnitrní výstroje, potrebného pomocného materiálu a dopravy do staveništního skladu
 – dodávku prístrojové skríne v kolejišti bez vnitrní výstroje vcetne pomocného materiálu, dopravu do staveništního skladu
2. Položka neobsahuje:
 X
3. Zpusob merení:
Udává se pocet kusu kompletní konstrukce nebo práce.</t>
  </si>
  <si>
    <t>75D197</t>
  </si>
  <si>
    <t>PRÍSTROJOVÁ SKRÍN V KOLEJIŠTI BEZ VNITRNÍ VÝSTROJE - MONTÁŽ</t>
  </si>
  <si>
    <t>1. Položka obsahuje:
 – urcení místa umístení, montáž prístrojové skríne v kolejišti bez vnitrní výstroje dle typu dané položkou
 – montáž prístrojové skríne v kolejišti bez vnitrní výstroje se všemi pomocnými a doplnujícími pracemi a soucástmi, prípadné použití mechanizmu, vcetne dopravy ze skladu k místu montáže
2. Položka neobsahuje:
 X
3. Zpusob merení:
Udává se pocet kusu kompletní konstrukce nebo práce.</t>
  </si>
  <si>
    <t>75D221</t>
  </si>
  <si>
    <t>VÝSTRAŽNÍK BEZ ZÁVORY, 1 SKRÍN - DODÁVKA</t>
  </si>
  <si>
    <t>1. Položka obsahuje:
 – dodávka výstražníku bez závory 1 skrín podle jeho typu a potrebného pomocného materiálu a dopravy do staveništního skladu
 – dodávku výstražníku bez závory 1 skrín vcetne pomocného materiálu, dopravu do místa urcení
2. Položka neobsahuje:
 X
3. Zpusob merení:
Udává se pocet kusu kompletní konstrukce nebo práce.</t>
  </si>
  <si>
    <t>75D227</t>
  </si>
  <si>
    <t>VÝSTRAŽNÍK BEZ ZÁVORY, 1 SKRÍN - MONTÁŽ</t>
  </si>
  <si>
    <t>1. Položka obsahuje:
 – výkop jámy pro BETONOVÝ základ výstražníku
 – usazení betonového základu, montáž výstražníku bez závory 1 skrín, zapojení kabelových forem (vcetne merení a zapojení po merení)
 – montáž výstražníku bez závory 1 skrín se všemi pomocnými a doplnujícími pracemi a soucástmi, prípadné použití mechanizmu, vcetne dopravy ze skladu k místu montáže
2. Položka neobsahuje:
 X
3. Zpusob merení:
Udává se pocet kusu kompletní konstrukce nebo práce.</t>
  </si>
  <si>
    <t>75D231</t>
  </si>
  <si>
    <t>VÝSTRAŽNÍK SE ZÁVOROU, 2 SKRÍNE - DODÁVKA</t>
  </si>
  <si>
    <t>1. Položka obsahuje:
 – dodávka výstražníku se závorou 2 skríne podle jeho typu a potrebného pomocného materiálu a dopravy do staveništního skladu
 – dodávku výstražníku se závorou 2 skríne vcetne pomocného materiálu, dopravu do místa urcení
2. Položka neobsahuje:
 X
3. Zpusob merení:
Udává se pocet kusu kompletní konstrukce nebo práce.</t>
  </si>
  <si>
    <t>75D237</t>
  </si>
  <si>
    <t>VÝSTRAŽNÍK SE ZÁVOROU, 2 SKRÍNE - MONTÁŽ</t>
  </si>
  <si>
    <t>1. Položka obsahuje:
 – výkop jámy pro BETONOVÝ základ výstražníku
 – usazení betonového základu, montáž výstražníku se závorou 2 skríne, zapojení kabelových forem (vcetne merení a zapojení po merení)
 – montáž výstražníku se závorou 2 skríne se všemi pomocnými a doplnujícími pracemi a soucástmi, prípadné použití mechanizmu, vcetne dopravy ze skladu k místu montáže
2. Položka neobsahuje:
 X
3. Zpusob merení:
Udává se pocet kusu kompletní konstrukce nebo práce.</t>
  </si>
  <si>
    <t>75D281</t>
  </si>
  <si>
    <t>PRACOVNÍ PLOŠINA K VÝSTRAŽNÍKU, KABELOVÉ SKRÍNI - DODÁVKA</t>
  </si>
  <si>
    <t xml:space="preserve">1. Položka obsahuje:    – dodávku a montáž specifikovaného bloku/zarízení vcetne potrebného montážního materiálu (oceli)    – dodávku a montáž souvisejícího príslušenství pro specifikovaný blok/zarízení    – dopravu a skladování   2. Položka neobsahuje:    X   3. Zpusob merení:   Udává se pocet kusu kompletní konstrukce nebo práce.</t>
  </si>
  <si>
    <t>75D287</t>
  </si>
  <si>
    <t>PRACOVNÍ PLOŠINA K VÝSTRAŽNÍKU, KABELOVÉ SKRÍNI - MONTÁŽ</t>
  </si>
  <si>
    <t xml:space="preserve">1. Položka obsahuje:  – výkop jámy pro základ výstražníku  – usazení základu,  – montáž plošiny se všemi pomocnými a doplnujícími pracemi a soucástmi, prípadné použití mechanizmu, vcetne dopravy ze skladu k místu montáže 2. Položka neobsahuje:  X 3. Zpusob merení: Udává se pocet kusu kompletní konstrukce nebo práce.</t>
  </si>
  <si>
    <t>PS 16-01-11</t>
  </si>
  <si>
    <t>75B361</t>
  </si>
  <si>
    <t>KOLEJOVÁ DESKA - DODÁVKA</t>
  </si>
  <si>
    <t>1. Položka obsahuje:
 – dodání kompletního (max. 10 souboru) vnitrního zarízení podle typu urceného položkou vcetne potrebného pomocného materiálu a jeho dopravy na místo urcení
 – porízení kolejové desky vcetne pomocného materiálu a její dopravy do místa urcení
2. Položka neobsahuje:
 X
3. Zpusob merení:
Udává se pocet kusu kompletní konstrukce nebo práce.</t>
  </si>
  <si>
    <t>75B367</t>
  </si>
  <si>
    <t>KOLEJOVÁ DESKA - MONTÁŽ</t>
  </si>
  <si>
    <t>1. Položka obsahuje:
 – usazení kolejové desky na místo urcení, zapojení
 – montáž dodaného zarízení se všemi pomocnými a doplnujícími pracemi a soucástmi, prípadné použití mechanizmu
2. Položka neobsahuje:
 X
3. Zpusob merení:
Udává se pocet kusu kompletní konstrukce nebo práce.</t>
  </si>
  <si>
    <t>923131</t>
  </si>
  <si>
    <t>NÁMEZNÍK</t>
  </si>
  <si>
    <t>1. Položka obsahuje:
 – dodávku a osazení vcetne nutných zemních prací a obetonování
 – odrazky nebo retroreflexní fólie
2. Položka neobsahuje:
 X
3. Zpusob merení:
Udává se pocet kusu kompletní konstrukce nebo práce.</t>
  </si>
  <si>
    <t>R002</t>
  </si>
  <si>
    <t>ÚPRAVA NÁVESTIDEL</t>
  </si>
  <si>
    <t>Úprava návestidle podle TZ a situacního schéma</t>
  </si>
  <si>
    <t>R75B939</t>
  </si>
  <si>
    <t>NAVÁZÁNÍ STÁVAJÍCÍHO SZZ NA NOVÉ TZZ A NOVÉ PRVKY SZZ</t>
  </si>
  <si>
    <t>PS 00-02-01</t>
  </si>
  <si>
    <t>741</t>
  </si>
  <si>
    <t>elektroinstalační materiál, uzemnění, hromosvod</t>
  </si>
  <si>
    <t>741173</t>
  </si>
  <si>
    <t>KRABICE (ROZVODKA) INSTALAČNÍ KABELOVÁ VE VYŠŠÍM KRYTÍ - MIN. IP 44 VČETNĚ PRŮCHODEK SE SVORKAMI 3-F PŘES 10 DO 35 MM2</t>
  </si>
  <si>
    <t>2025_OTSKP</t>
  </si>
  <si>
    <t xml:space="preserve"> "Dle technické zprávy, TKP staveb státních drah. Dle příloh projektové dokumentace. "_x000d_
 "Celkem "3 = 3,000 [B]_x000d_</t>
  </si>
  <si>
    <t xml:space="preserve">1. Položka obsahuje:  
– přípravu podkladu pro osazení  
– veškerý materiál a práce pro upevnění nebo uchycení krabice 
2. Položka neobsahuje:  
3. Způsob měření: 
– příchytky, spojky, koncovky, chráničky apod.
– Udává se počet kusů kompletní konstrukce nebo práce.</t>
  </si>
  <si>
    <t>742</t>
  </si>
  <si>
    <t>silnoproudé rozvody</t>
  </si>
  <si>
    <t>742F12</t>
  </si>
  <si>
    <t>KABEL NN NEBO VODIČ JEDNOŽÍLOVÝ CU S PLASTOVOU IZOLACÍ OD 4 DO 16 MM2</t>
  </si>
  <si>
    <t xml:space="preserve"> "Dle technické zprávy, TKP staveb státních drah. Dle příloh projektové dokumentace. "_x000d_
 "Celkem "2 = 2,000 [B]_x000d_</t>
  </si>
  <si>
    <t xml:space="preserve">1. Položka obsahuje:  
– manipulace a uložení kabelu (do země, chráničky, kanálu, na rošty, na TV a pod.) 
2. Položka neobsahuje:  
– příchytky, spojky, koncovky, chráničky apod. 
3. Způsob měření: 
– Měří se metr délkový.</t>
  </si>
  <si>
    <t>KABEL NN DVOU- A TŘÍŽÍLOVÝ CU S PLASTOVOU IZOLACÍ DO 2,5 MM2</t>
  </si>
  <si>
    <t xml:space="preserve"> "Dle technické zprávy, TKP staveb státních drah. Dle příloh projektové dokumentace. "_x000d_
 "Celkem "40 = 40,000 [B]_x000d_</t>
  </si>
  <si>
    <t>742I23</t>
  </si>
  <si>
    <t>KABEL NN CU OVLÁDACÍ 19-24ŽÍLOVÝ DO 2,5 MM2 STÍNĚNÝ</t>
  </si>
  <si>
    <t xml:space="preserve"> "Dle technické zprávy, TKP staveb státních drah. Dle příloh projektové dokumentace. "_x000d_
 "Celkem "30 = 30,000 [B]_x000d_</t>
  </si>
  <si>
    <t xml:space="preserve">1. Položka obsahuje:  
– manipulace a uložení kabelu (do země, chráničky, kanálu, na rošty, na TV a pod.) 
2. Položka neobsahuje: 
– příchytky, spojky, koncovky, chráničky apod. 
3. Způsob měření: 
– Měří se metr délkový.</t>
  </si>
  <si>
    <t>742J29</t>
  </si>
  <si>
    <t>KABEL SDĚLOVACÍ LAN UTP/FTP UKONČENÝ KONEKTORY RJ45</t>
  </si>
  <si>
    <t xml:space="preserve"> "Dle technické zprávy, TKP staveb státních drah. Dle příloh projektové dokumentace. "_x000d_
 "Celkem "20 = 20,000 [B]_x000d_</t>
  </si>
  <si>
    <t>Položka obsahuje : 
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</si>
  <si>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</si>
  <si>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</si>
  <si>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</si>
  <si>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UKONČENÍ DVOU AŽ PĚTIŽÍLOVÉHO KABELU V ROZVADĚČI NEBO NA PŘÍSTROJI DO 2,5 MM2</t>
  </si>
  <si>
    <t>742N11</t>
  </si>
  <si>
    <t>UKONČENÍ 19-24ŽÍLOVÉHO KABELU V ROZVADĚČI NEBO NA PŘÍSTROJI DO 2,5 MM2</t>
  </si>
  <si>
    <t xml:space="preserve"> "Dle technické zprávy, TKP staveb státních drah. Dle příloh projektové dokumentace. "_x000d_
 "Celkem "4 = 4,000 [B]_x000d_</t>
  </si>
  <si>
    <t>R742I13</t>
  </si>
  <si>
    <t>KABEL NN CU OVLÁDACÍ 2-7ŽÍLOVÝ DO 2,5 MM2 STÍNĚNÝ</t>
  </si>
  <si>
    <t xml:space="preserve"> "Dle technické zprávy, TKP staveb státních drah. Dle příloh projektové dokumentace. "_x000d_
 "Celkem "110 = 110,000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</si>
  <si>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</si>
  <si>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R742M11</t>
  </si>
  <si>
    <t>UKONČENÍ 2-7ŽÍLOVÉHO KABELU V ROZVADĚČI NEBO NA PŘÍSTROJI DO 2,5 MM2</t>
  </si>
  <si>
    <t xml:space="preserve"> "Dle technické zprávy, TKP staveb státních drah. Dle příloh projektové dokumentace. "_x000d_
 "Celkem "14 = 14,000 [B]_x000d_</t>
  </si>
  <si>
    <t>747</t>
  </si>
  <si>
    <t>zkoušky, revize a HZS</t>
  </si>
  <si>
    <t>747301</t>
  </si>
  <si>
    <t>PROVEDENÍ PROHLÍDKY A ZKOUŠKY PRÁVNICKOU OSOBOU, VYDÁNÍ PRŮKAZU ZPŮSOBILOSTI</t>
  </si>
  <si>
    <t xml:space="preserve"> "Dle technické zprávy, TKP staveb státních drah. Dle příloh projektové dokumentace. "_x000d_
 "Celkem "1 = 1,000 [B]_x000d_</t>
  </si>
  <si>
    <t xml:space="preserve">1. Položka obsahuje:  
– cenu za vyhotovení dokladu právnickou osobou o silnoproudých zařízeních a vydání průkazu způsobilosti
2. Položka neobsahuje:  
– X 
3. Způsob měření: 
– Udává se počet kusů kompletní konstrukce nebo práce.</t>
  </si>
  <si>
    <t>747701</t>
  </si>
  <si>
    <t>DOKONČOVACÍ MONTÁŽNÍ PRÁCE NA ELEKTRICKÉM ZAŘÍZENÍ</t>
  </si>
  <si>
    <t xml:space="preserve"> "Dle technické zprávy, TKP staveb státních drah. Dle příloh projektové dokumentace. "_x000d_
 "Celkem "24 = 24,000 [B]_x000d_</t>
  </si>
  <si>
    <t xml:space="preserve">1. Položka obsahuje:  
– cenu za práce spojené s uváděním zařízení do provozu, drobné montážní práce v rozvaděčích, koordinaci se zhotoviteli souvisejících zařízení apod. 
2. Položka neobsahuje:  
– X 
3. Způsob měření: 
– Udává se čas v hodinách.</t>
  </si>
  <si>
    <t>747704</t>
  </si>
  <si>
    <t>ZAŠKOLENÍ OBSLUHY</t>
  </si>
  <si>
    <t xml:space="preserve"> "Dle technické zprávy, TKP staveb státních drah. Dle příloh projektové dokumentace. "_x000d_
 "Celkem "16 = 16,000 [B]_x000d_</t>
  </si>
  <si>
    <t xml:space="preserve">1. Položka obsahuje:  
– cenu za dobu kdy je s funkcí seznamována obsluha zařízení, včetně odevzdání dokumentace skutečného provedení 
2. Položka neobsahuje:  
– X 
3. Způsob měření: 
– Udává se čas v hodinách.</t>
  </si>
  <si>
    <t>75K</t>
  </si>
  <si>
    <t>Proudové zdroje</t>
  </si>
  <si>
    <t>75K222</t>
  </si>
  <si>
    <t>NAPÁJECÍ ZDROJ 24 V DC, SAMOSTATNÝ DO 500W - DODÁVKA</t>
  </si>
  <si>
    <t xml:space="preserve">1. Položka obsahuje:  
– dodávku specifikovaného bloku/zařízení včetně potřebného drobného montážního materiálu 
– dodávku souvisejícího příslušenství pro specifikovaný blok/zařízení  – dopravu a skladování 
2. Položka neobsahuje:  
– X 
3. Způsob měření: 
– Udává se počet kusů kompletní konstrukce nebo práce.</t>
  </si>
  <si>
    <t>75K22X</t>
  </si>
  <si>
    <t>NAPÁJECÍ ZDROJ 24 V DC, SAMOSTATNÝ - MONTÁŽ</t>
  </si>
  <si>
    <t xml:space="preserve">1. Položka obsahuje:  
– kompletní montáž (oživení, konfigurace, nastavení a uvedení do provozu) specifikovaného bloku/zařízení a souvisejícího příslušenství včetně drobného montážního materiálu  
– veškeré potřebné mechanizmy, včetně obsluhy, náklady na mzdy a přibližné (průměrné) náklady na pořízení potřebných materiálů včetně všech ostatních vedlejších nákladů 
2. Položka neobsahuje:  
– X 
3. Způsob měření: 
– Udává se počet kusů kompletní konstrukce nebo práce.</t>
  </si>
  <si>
    <t>75K321</t>
  </si>
  <si>
    <t>ZÁLOŽNÍ ZDROJ UPS 230 V DO 1000 VA - DODÁVKA</t>
  </si>
  <si>
    <t xml:space="preserve">1. Položka obsahuje:
 – dodávku specifikovaného bloku/zařízení včetně potřebného drobného montážního materiálu  
– dodávku souvisejícího příslušenství pro specifikovaný blok/zařízení  
– dopravu a skladování 
2. Položka neobsahuje:  
– X 
3. Způsob měření: 
– Udává se počet kusů kompletní konstrukce nebo práce.</t>
  </si>
  <si>
    <t>75K32X</t>
  </si>
  <si>
    <t>ZÁLOŽNÍ ZDROJ UPS 230 V DO 1000 VA - MONTÁŽ</t>
  </si>
  <si>
    <t>75O</t>
  </si>
  <si>
    <t>signalizační zařízení</t>
  </si>
  <si>
    <t>75O912</t>
  </si>
  <si>
    <t>DDTS ŽDC, ŘÍDICÍ STANICE PLC DO 24XDI / 24XDO / 12XAI</t>
  </si>
  <si>
    <t xml:space="preserve">1. Položka obsahuje:  
 – dodávku specifikovaného bloku/zařízení včetně potřebného drobného montážního materiálu
 – dodávku souvisejícího příslušenství pro specifikovaný blok/zařízení
 – řídicí stanici PLC, DI x 24, DO x 24, AI x 12,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  
– X 
3. Způsob měření: 
– Udává se počet kusů kompletní konstrukce nebo práce.</t>
  </si>
  <si>
    <t>75O913</t>
  </si>
  <si>
    <t>DDTS ŽDC, ROZŠÍŘENÍ ŘÍDICÍ STANICE PLC DO 24XDI / 24XDO / 12XAI</t>
  </si>
  <si>
    <t xml:space="preserve">1. Položka obsahuje:  
– dodávku specifikovaného bloku/zařízení včetně potřebného drobného montážního materiálu
 – dodávku souvisejícího příslušenství pro specifikovaný blok/zařízení
 – rozšiřovací moduly PLC, DI x 24, DO x 24, AI x 12, RS 485, Ethernet,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  
– X 
3. Způsob měření: 
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</si>
  <si>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</si>
  <si>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</si>
  <si>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</si>
  <si>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</si>
  <si>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</si>
  <si>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</si>
  <si>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</si>
  <si>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</si>
  <si>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</si>
  <si>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</si>
  <si>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</si>
  <si>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</si>
  <si>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</si>
  <si>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</si>
  <si>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</si>
  <si>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</si>
  <si>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</si>
  <si>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</si>
  <si>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75O91X</t>
  </si>
  <si>
    <t>DDTS ŽDC, MONTÁŽ</t>
  </si>
  <si>
    <t>1. Položka obsahuje:
 – kompletní montáž (oživení, konfigurace, nastavení a uvedení do provozu) specifikovaného bloku/zařízení a souvisejícího příslušenství včetně drobného montážního materiálu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</si>
  <si>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75O91Y</t>
  </si>
  <si>
    <t>DDTS ŽDC,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</si>
  <si>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</si>
  <si>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</si>
  <si>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</si>
  <si>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práce.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</si>
  <si>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</si>
  <si>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</si>
  <si>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</si>
  <si>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</si>
  <si>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</si>
  <si>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</si>
  <si>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75O941</t>
  </si>
  <si>
    <t>DDTS ŽDC, INTEGRACE EOV DO SERVERŮ A KLIENTŮ DDTS ŽDC</t>
  </si>
  <si>
    <t xml:space="preserve"> "Dle technické zprávy, TKP staveb státních drah. Dle příloh projektové dokumentace. "_x000d_
 "Celkem "8 = 8,000 [B]_x000d_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</si>
  <si>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</si>
  <si>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</si>
  <si>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</si>
  <si>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</si>
  <si>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</si>
  <si>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</si>
  <si>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"Dle technické zprávy, TKP staveb státních drah. Dle příloh projektové dokumentace. "_x000d_
 "Celkem "26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</si>
  <si>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</si>
  <si>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</si>
  <si>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</si>
  <si>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"Dle technické zprávy, TKP staveb státních drah. Dle příloh projektové dokumentace. "_x000d_
 "Celkem "13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</si>
  <si>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</si>
  <si>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</si>
  <si>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</si>
  <si>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</si>
  <si>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</si>
  <si>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</si>
  <si>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 xml:space="preserve"> "Dle technické zprávy, TKP staveb státních drah. Dle příloh projektové dokumentace. "_x000d_
 "Celkem "15 = 15,000 [B]_x000d_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</si>
  <si>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</si>
  <si>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75O94G</t>
  </si>
  <si>
    <t>DDTS ŽDC, INTEGRACE ASHS DO SERVERŮ A KLIENTŮ DDTS ŽDC</t>
  </si>
  <si>
    <t>1. Položka obsahuje: 
 – SW integraci jedné ústředny ASHS do systému DDTS ŽDC - zahrnuta integrace ve všech úrovních systému DDTS ŽDC mimo InK (InS, TeS, klienti) pro jednu lokalitu InS
 – doplnění stávajících klientských pracovišť (stacionární, mobilní, tenký, terminálový) o jednu ústřednu ASHS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ASHS.</t>
  </si>
  <si>
    <t>75O94H</t>
  </si>
  <si>
    <t>DDTS ŽDC, INTEGRACE ASHS DO INK DDTS ŽDC</t>
  </si>
  <si>
    <t>1. Položka obsahuje: 
 – SW integraci jedné ústředny ASHS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ASHS.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</si>
  <si>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</si>
  <si>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</si>
  <si>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</si>
  <si>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</si>
  <si>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</si>
  <si>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</si>
  <si>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75O94N</t>
  </si>
  <si>
    <t>DDTS ŽDC, INTEGRACE ZPDP DO SERVERŮ A KLIENTŮ DDTS ŽDC</t>
  </si>
  <si>
    <t>e</t>
  </si>
  <si>
    <t>1. Položka obsahuje: 
 – SW integraci jedné ústředny ZPDP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ZPDP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ZPDP do 50 ks čidel.</t>
  </si>
  <si>
    <t>75O94Q</t>
  </si>
  <si>
    <t>DDTS ŽDC, INTEGRACE KAM DO SERVERŮ A KLIENTŮ DDTS ŽDC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</si>
  <si>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</si>
  <si>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</si>
  <si>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</si>
  <si>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</si>
  <si>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</si>
  <si>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</si>
  <si>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</si>
  <si>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</si>
  <si>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</si>
  <si>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</si>
  <si>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</si>
  <si>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</si>
  <si>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</si>
  <si>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</si>
  <si>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</si>
  <si>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</si>
  <si>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</si>
  <si>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</si>
  <si>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</si>
  <si>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</si>
  <si>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</si>
  <si>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</si>
  <si>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75O952</t>
  </si>
  <si>
    <t>DDTS ŽDC, INTEGRACE VYT DO SERVERŮ A KLIENTŮ DDTS ŽDC</t>
  </si>
  <si>
    <t xml:space="preserve"> "Dle technické zprávy, TKP staveb státních drah. Dle příloh projektové dokumentace. "_x000d_
 "Celkem "6 = 6,000 [B]_x000d_</t>
  </si>
  <si>
    <t>1. Položka obsahuje: 
 – SW integraci jednoho výtahu do systému DDTS ŽDC - zahrnuta integrace ve všech úrovních systému DDTS ŽDC mimo InK (InS, TeS, klienti) pro jednu lokalitu InS
 – doplnění stávajících klientských pracovišť (stacionární, mobilní, tenký, terminálový) o jeden výtah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výtahů.</t>
  </si>
  <si>
    <t>75O953</t>
  </si>
  <si>
    <t>DDTS ŽDC, INTEGRACE VYT DO INK DDTS ŽDC</t>
  </si>
  <si>
    <t>1. Položka obsahuje: 
 – SW integraci jednoho výtahu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výtahů.</t>
  </si>
  <si>
    <t>75O956</t>
  </si>
  <si>
    <t>DDTS ŽDC, INTEGRACE KLIMATIZAČNÍ NEBO VZT JEDNOTKY DO SERVERŮ A KLIENTŮ DDTS ŽDC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</si>
  <si>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</si>
  <si>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</si>
  <si>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</si>
  <si>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 xml:space="preserve"> "Dle technické zprávy, TKP staveb státních drah. Dle příloh projektové dokumentace. "_x000d_
 "Celkem "10 = 10,000 [B]_x000d_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</si>
  <si>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</si>
  <si>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</si>
  <si>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</si>
  <si>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</si>
  <si>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</si>
  <si>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</si>
  <si>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 xml:space="preserve"> "Dle technické zprávy, TKP staveb státních drah. Dle příloh projektové dokumentace. "_x000d_
 "Celkem "7 = 7,000 [B]_x000d_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</si>
  <si>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</si>
  <si>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75O95G</t>
  </si>
  <si>
    <t>DDTS ŽDC, INTEGRACE ZS DO SERVERŮ A KLIENTŮ DDTS ŽDC</t>
  </si>
  <si>
    <t>1. Položka obsahuje: 
 – SW integraci jednoho zásuvkového stojanu do systému DDTS ŽDC - zahrnuta integrace ve všech úrovních systému DDTS ŽDC mimo InK (InS, TeS, klienti) pro jednu lokalitu InS
 – doplnění stávajících klientských pracovišť (stacionární, mobilní, tenký, terminálový) o jeden zásuvkový stojan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zásuvkových stojanů.</t>
  </si>
  <si>
    <t>75O95H</t>
  </si>
  <si>
    <t>DDTS ŽDC, INTEGRACE ZS DO INK DDTS ŽDC</t>
  </si>
  <si>
    <t>1. Položka obsahuje: 
 – SW integraci jednoho zásuvkového stojanu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zásuvkových stojanů.</t>
  </si>
  <si>
    <t>75O95M</t>
  </si>
  <si>
    <t>DDTS ŽDC, INTEGRACE ČIDLA NEBO SENZORU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</si>
  <si>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</si>
  <si>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</si>
  <si>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</si>
  <si>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</si>
  <si>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</si>
  <si>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</si>
  <si>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</si>
  <si>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</si>
  <si>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</si>
  <si>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</si>
  <si>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75O95Q</t>
  </si>
  <si>
    <t>DDTS ŽDC, INTEGRACE ZPDP DO INK DDTS ŽDC</t>
  </si>
  <si>
    <t>1. Položka obsahuje: 
 – SW integraci jedné ústředny ZPDP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ZPDP do 50 ks čidel.</t>
  </si>
  <si>
    <t>75O95Z</t>
  </si>
  <si>
    <t>DDTS ŽDC, ZÁVĚREČNÁ ZKOUŠKA</t>
  </si>
  <si>
    <t xml:space="preserve"> "Dle technické zprávy, TKP staveb státních drah. Dle příloh projektové dokumentace. "_x000d_
 "Celkem "64 = 64,000 [B]_x000d_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</si>
  <si>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</si>
  <si>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</si>
  <si>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</si>
  <si>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</si>
  <si>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75O96A</t>
  </si>
  <si>
    <t>DDTS ŽDC, INTEGRACE FVE DO SERVERŮ A KLIENTŮ DDTS ŽDC</t>
  </si>
  <si>
    <t>1. Položka obsahuje: 
 – SW integraci jednoho systému FVE do systému DDTS ŽDC - zahrnuta integrace ve všech úrovních systému DDTS ŽDC mimo InK (InS, TeS, klienti) pro jednu lokalitu InS
 – doplnění stávajících klientských pracovišť (stacionární, mobilní, tenký, terminálový) o jeden systém FVE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FVE.</t>
  </si>
  <si>
    <t>75O96B</t>
  </si>
  <si>
    <t>DDTS ŽDC, INTEGRACE FVE DO INK FVE</t>
  </si>
  <si>
    <t>1. Položka obsahuje: 
 – SW integraci jednoho systému FVE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FVE.</t>
  </si>
  <si>
    <t>75O96C</t>
  </si>
  <si>
    <t>DDTS ŽDC, INTEGRACE MAR DO SERVERŮ A KLIENTŮ DDTS ŽDC</t>
  </si>
  <si>
    <t>1. Položka obsahuje: 
 – SW integraci jednoho samotného systému MaR (provozní stavy jednotky MaR) do systému DDTS ŽDC - zahrnuta integrace ve všech úrovních systému DDTS ŽDC mimo InK (InS, TeS, klienti) pro jednu lokalitu InS
 – doplnění stávajících klientských pracovišť (stacionární, mobilní, tenký, terminálový) o jeden samotný systém MaR (provozní stavy jednotky MaR)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technologií připojených do MaR (VZT, klimatizace,...)
 – funkční zkoušky
 – integraci do InK DDTS ŽDC
3. Způsob měření:
 – Udává se počet kusů sytémů MaR.</t>
  </si>
  <si>
    <t>75O96D</t>
  </si>
  <si>
    <t>DDTS ŽDC, INTEGRACE MAR DO INK DDTS ŽDC</t>
  </si>
  <si>
    <t>1. Položka obsahuje: 
 – SW integraci jednoho samotného systému MaR (provozní stavy jednotky MaR)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technologií připojených do MaR (VZT, klimatizace,...)
 – funkční zkoušky
 – integraci do serverů a klientů DDTS ŽDC
3. Způsob měření:
 – Udává se počet kusů systémů MaR.</t>
  </si>
  <si>
    <t>75O975</t>
  </si>
  <si>
    <t>DDTS ŽDC, VYBAVENÝ PANEL PRO DDTS DO ROZVADĚČE / SKŘÍNĚ NAD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</si>
  <si>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</si>
  <si>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</si>
  <si>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</si>
  <si>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</si>
  <si>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PS 00-02-81</t>
  </si>
  <si>
    <t>Vypracovaní realizacní dokumentace na PS/SO.</t>
  </si>
  <si>
    <t>75J111</t>
  </si>
  <si>
    <t>NOSNÁ LIŠTA PLASTOVÁ - DODÁVKA</t>
  </si>
  <si>
    <t>1. Položka obsahuje:
 – dodávku specifikovaného bloku/zarízení vcetne potrebného drobného montážního materiálu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Dodávka specifikovaného bloku/zarízení/konstrukce se merí v délce udané v metrech.</t>
  </si>
  <si>
    <t>75J11X</t>
  </si>
  <si>
    <t>NOSNÁ LIŠTA PLASTOVÁ - MONTÁŽ</t>
  </si>
  <si>
    <t>1. Položka obsahuje:
 – kompletní montáž specifikovaného bloku/zarízení a souvisejícího príslušenství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</si>
  <si>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75J311</t>
  </si>
  <si>
    <t>KABEL SDELOVACÍ PRO STRUKTUROVANOU KABELÁŽ UTP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</si>
  <si>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kmpárech.</t>
  </si>
  <si>
    <t>75J31X</t>
  </si>
  <si>
    <t>KABEL SDELOVACÍ PRO STRUKTUROVANOU KABELÁŽ UTP - MONTÁŽ</t>
  </si>
  <si>
    <t>1. Položka obsahuje:
 – práce spojené s montáží specifikované kabelizace specifikovaným zpusobem (uložení na konstrukci, uložení, zatažení)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kmpárech.</t>
  </si>
  <si>
    <t>75J921</t>
  </si>
  <si>
    <t>OPTICKÝ PATCHCORD SINGLEMODE DO 5 M - DODÁVKA</t>
  </si>
  <si>
    <t>1. Položka obsahuje:
 – dodávku specifikovaného bloku/zarízení vcetne potrebného drobného montážního materiálu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</si>
  <si>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75J92X</t>
  </si>
  <si>
    <t>OPTICKÝ PATCHCORD SINGLEMODE - MONTÁŽ</t>
  </si>
  <si>
    <t>1. Položka obsahuje:
 – kompletní montáž specifikovaného bloku/zarízení a souvisejícího príslušenství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</si>
  <si>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75J92Y</t>
  </si>
  <si>
    <t>OPTICKÝ PATCHCORD SINGLEMODE - DEMONTÁŽ</t>
  </si>
  <si>
    <t>1. Položka obsahuje:
 – demontáž (pro další využití/do šrotu) specifikovaného bloku/zarízení vcetne potrebného drobného pomocného materiálu
 – veškeré potrebné mechanizmy, vcetne obsluhy, náklady na mzdy a približné (prumerné) náklady na porízení potrebných materiálu vcetne všech ostatních vedlejších nákladu
 – odvoz demontovaného bloku/zarízení a skladování, prípadne ekologické likvidace bloku/zarízení
2. Položka neobsahuje:
 X
3. Zpusob merení:
 – Udává se pocet kusu kompletní konstrukce nebo práce.</t>
  </si>
  <si>
    <t>75J932</t>
  </si>
  <si>
    <t>METALICKÝ PATCHCORD DO 5M - DODÁVKA</t>
  </si>
  <si>
    <t>75J93X</t>
  </si>
  <si>
    <t>METALICKÝ PATCHCORD - MONTÁŽ</t>
  </si>
  <si>
    <t>75J93Y</t>
  </si>
  <si>
    <t>METALICKÝ PATCHCORD - DEMONTÁŽ</t>
  </si>
  <si>
    <t>75JA22</t>
  </si>
  <si>
    <t>ZÁSUVKA DATOVÁ RJ45 NA OMÍTKU - DODÁVKA</t>
  </si>
  <si>
    <t>75JA2X</t>
  </si>
  <si>
    <t>ZÁSUVKA DATOVÁ RJ45 - MONTÁŽ</t>
  </si>
  <si>
    <t>75JA51</t>
  </si>
  <si>
    <t>ROZVADEC STRUKT. KABELÁŽE, ORGANIZÉR - DODÁVKA</t>
  </si>
  <si>
    <t>75JA53</t>
  </si>
  <si>
    <t>ROZVADEC STRUKT. KABELÁŽE, PATCHPANEL 24 ZÁSUVEK - DODÁVKA</t>
  </si>
  <si>
    <t>75JA58</t>
  </si>
  <si>
    <t>ROZVADEC STRUKT. KABELÁŽE, PATCHPANEL - POE INJEKTOR - DODÁVKA</t>
  </si>
  <si>
    <t>75JA5D</t>
  </si>
  <si>
    <t>ROZVADEC STRUKT. KABELÁŽE, 19" PANEL DISTRIBUCE - MONTÁŽ</t>
  </si>
  <si>
    <t>75K245</t>
  </si>
  <si>
    <t>NAPÁJECÍ ZDROJ 48 V DC, MODULÁRNÍ DO 6000W - DODÁVKA</t>
  </si>
  <si>
    <t>75K24X</t>
  </si>
  <si>
    <t>NAPÁJECÍ ZDROJ 48 V DC, MODULÁRNÍ - MONTÁŽ</t>
  </si>
  <si>
    <t>75K271</t>
  </si>
  <si>
    <t>NAPÁJECÍ ZDROJ DOPLNENÍ SNMP DOHLEDU - DODÁVKA</t>
  </si>
  <si>
    <t>75K273</t>
  </si>
  <si>
    <t>NAPÁJECÍ ZDROJ PRÍPLATEK ZA VYBAVENÝ PANEL DISTRIBUCE - DODÁVKA</t>
  </si>
  <si>
    <t>75K311</t>
  </si>
  <si>
    <t>ZÁLOŽNÍ ZDROJ UPS 230 V DO 500 VA - DODÁVKA</t>
  </si>
  <si>
    <t>75K31X</t>
  </si>
  <si>
    <t>ZÁLOŽNÍ ZDROJ UPS 230 V DO 500 VA - MONTÁŽ</t>
  </si>
  <si>
    <t>75K431</t>
  </si>
  <si>
    <t>MENIC NAPETÍ (STRÍDAC), MODULÁRNÍ DC/AC ŠASÍ DO 3 MODULU - DODÁVKA</t>
  </si>
  <si>
    <t>75K434</t>
  </si>
  <si>
    <t>MENIC NAPETÍ (STRÍDAC), MODULÁRNÍ, DC/AC, MODUL DO 1000W - DODÁVKA</t>
  </si>
  <si>
    <t>75K436</t>
  </si>
  <si>
    <t>MENIC NAPETÍ (STRÍDAC), MODULÁRNÍ, DC/AC, MODUL - MONTÁŽ</t>
  </si>
  <si>
    <t>75K43X</t>
  </si>
  <si>
    <t>MENIC NAPETÍ (STRÍDAC), MODULÁRNÍ DC/AC - MONTÁŽ</t>
  </si>
  <si>
    <t>75K451</t>
  </si>
  <si>
    <t>MENIC NAPETÍ (STRÍDAC) DC/AC - DOPLNENÍ SNMP DOHLEDU</t>
  </si>
  <si>
    <t>1. Položka obsahuje:
 – dodávku specifikovaného bloku/zarízení vcetne potrebného drobného montážního materiálu
 – dodávku souvisejícího príslušenství pro specifikovaný blok/zarízení
 – náklady na dopravu a skladování
 – kompletní montáž specifikovaného bloku/zarízení a souvisejícího príslušenství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</si>
  <si>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75K452</t>
  </si>
  <si>
    <t>MENIC NAPETÍ (STRÍDAC) DC/AC - DOPLNENÍ BYPASSU</t>
  </si>
  <si>
    <t>75K511</t>
  </si>
  <si>
    <t>BATERIOVÉ VEDENÍ O PRUREZU DO 16 MM2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</si>
  <si>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metrech.</t>
  </si>
  <si>
    <t>75K51X</t>
  </si>
  <si>
    <t>BATERIOVÉ VEDENÍ O PRUREZU DO 16 MM2 - MONTÁŽ</t>
  </si>
  <si>
    <t>75K63Y</t>
  </si>
  <si>
    <t>AKUMULÁTOROVÁ BATERIE, BLOK BATERIÍ DO 200AH - DODÁVKA</t>
  </si>
  <si>
    <t>75K64X</t>
  </si>
  <si>
    <t>AKUMULÁTOROVÁ BATERIE, BLOK BATERIÍ - MONTÁŽ</t>
  </si>
  <si>
    <t>75K661</t>
  </si>
  <si>
    <t>AKUMULÁTOROVÁ BATERIE - DALŠÍ JEDNOTKA 100 AH - DODÁVKA</t>
  </si>
  <si>
    <t xml:space="preserve"> "prídavná baterie k UPS "_x000d_</t>
  </si>
  <si>
    <t>75K66X</t>
  </si>
  <si>
    <t>AKUMULÁTOROVÁ BATERIE - DALŠÍ JEDNOTKA - MONTÁŽ</t>
  </si>
  <si>
    <t>75K671</t>
  </si>
  <si>
    <t>AKUMULÁTOROVÁ BATERIE - STOJAN/NOSIC AKUMULÁTORU - DODÁVKA</t>
  </si>
  <si>
    <t>75K67X</t>
  </si>
  <si>
    <t>AKUMULÁTOROVÁ BATERIE - STOJAN/NOSIC AKUMULÁTORU - MONTÁŽ</t>
  </si>
  <si>
    <t>75K691</t>
  </si>
  <si>
    <t>AKUMULÁTOROVÁ BATERIE - FORMOVÁNÍ SESTAVY</t>
  </si>
  <si>
    <t>1. Položka obsahuje:
 – kompletní montáž (oživení, konfigurace, nastavení a uvedení do provozu)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</si>
  <si>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75K69X</t>
  </si>
  <si>
    <t>AKUMULÁTOROVÁ BATERIE - FORMOVÁNÍ SESTAVY - MONTÁŽ</t>
  </si>
  <si>
    <t>75M74X</t>
  </si>
  <si>
    <t>PRENOSOVÝ SYSTÉM SDH - MONTÁŽ</t>
  </si>
  <si>
    <t>75M74Y</t>
  </si>
  <si>
    <t>PRENOSOVÝ SYSTÉM SDH - DEMONTÁŽ</t>
  </si>
  <si>
    <t>75M83X</t>
  </si>
  <si>
    <t>PRENOSOVÝ SYSTÉM, MPLS - MONTÁŽ</t>
  </si>
  <si>
    <t>75M83Y</t>
  </si>
  <si>
    <t>PRENOSOVÝ SYSTÉM, MPLS - DEMONTÁŽ</t>
  </si>
  <si>
    <t>75M851</t>
  </si>
  <si>
    <t>DATOVÁ INFRASTRUKTURA LAN, CE ROUTER AGREGACNÍ 24XGE - DODÁVKA</t>
  </si>
  <si>
    <t>75M855</t>
  </si>
  <si>
    <t>DATOVÁ INFRASTRUKTURA LAN, CE ROUTER - MONTÁŽ</t>
  </si>
  <si>
    <t>75M856</t>
  </si>
  <si>
    <t>DATOVÁ INFRASTRUKTURA LAN, CE ROUTER - DEMONTÁŽ</t>
  </si>
  <si>
    <t>75M858</t>
  </si>
  <si>
    <t>DATOVÁ INFRASTRUKTURA LAN, SÍTOVÝ CE MODUL 8X10G - DODÁVKA</t>
  </si>
  <si>
    <t>75M85C</t>
  </si>
  <si>
    <t>DATOVÁ INFRASTRUKTURA LAN, SÍTOVÝ CE MODUL - MONTÁŽ</t>
  </si>
  <si>
    <t>75M85E</t>
  </si>
  <si>
    <t>DATOVÁ INFRASTRUKTURA LAN, SADA STACKOVACÍCH KABELU - KRÁTKÉ - DODÁVKA</t>
  </si>
  <si>
    <t>75M85X</t>
  </si>
  <si>
    <t>DATOVÁ INFRASTRUKTURA LAN, SADA STACKOVACÍCH KABELU - MONTÁŽ</t>
  </si>
  <si>
    <t>75M912</t>
  </si>
  <si>
    <t>DATOVÁ INFRASTRUKTURA LAN, L2 SWITCH KOMPAKTNÍ 8XGE POE - DODÁVKA</t>
  </si>
  <si>
    <t>75M914</t>
  </si>
  <si>
    <t>DATOVÁ INFRASTRUKTURA LAN, L2 SWITCH STREDNÍ 24XGE POE, ZÁKLADNÍ - DODÁVKA</t>
  </si>
  <si>
    <t>75M91X</t>
  </si>
  <si>
    <t>DATOVÁ INFRASTRUKTURA LAN, SWITCH ETHERNET L2 - MONTÁŽ</t>
  </si>
  <si>
    <t>75M91Y</t>
  </si>
  <si>
    <t>DATOVÁ INFRASTRUKTURA LAN, SWITCH ETHERNET L2 - DEMONTÁŽ</t>
  </si>
  <si>
    <t>75M921</t>
  </si>
  <si>
    <t>DATOVÁ INFRASTRUKTURA LAN, L2 SWITCH PRUMYSLOVÝ KOMPAKTNÍ, 4XFE, DC PROVEDENÍ - DODÁVKA</t>
  </si>
  <si>
    <t>75M92X</t>
  </si>
  <si>
    <t>DATOVÁ INFRASTRUKTURA LAN, SWITCH PRUMYSLOVÝ - MONTÁŽ</t>
  </si>
  <si>
    <t>75M95X</t>
  </si>
  <si>
    <t>DATOVÁ INFRASTRUKTURA LAN, MODEM - MONTÁŽ</t>
  </si>
  <si>
    <t>75M95Y</t>
  </si>
  <si>
    <t>DATOVÁ INFRASTRUKTURA LAN, MODEM - DEMONTÁŽ</t>
  </si>
  <si>
    <t>75M962</t>
  </si>
  <si>
    <t>DATOVÁ INFRASTRUKTURA LAN, MEDIAKONVERTOR - MODUL (ŠASÍ) DO 6-SLOTU - DODÁVKA</t>
  </si>
  <si>
    <t>75M965</t>
  </si>
  <si>
    <t>DATOVÁ INFRASTRUKTURA LAN, MEDIAKONVERTOR - KARTA T1/E1/J1 - DODÁVKA</t>
  </si>
  <si>
    <t>75M97E</t>
  </si>
  <si>
    <t>PREVODNÍK - SFP 10G, DLOUHÝ DOSAH - DODÁVKA</t>
  </si>
  <si>
    <t>75M97H</t>
  </si>
  <si>
    <t>PREVODNÍK - SFP 10G, LOKÁLNÍ - DODÁVKA</t>
  </si>
  <si>
    <t>75M97K</t>
  </si>
  <si>
    <t>PREVODNÍK - SFP 1G, KRÁTKÝ DOSAH - DODÁVKA</t>
  </si>
  <si>
    <t>75M97X</t>
  </si>
  <si>
    <t>PREVODNÍK - MONTÁŽ</t>
  </si>
  <si>
    <t>75M97Y</t>
  </si>
  <si>
    <t>PREVODNÍK - DEMONTÁŽ</t>
  </si>
  <si>
    <t>R75M62X</t>
  </si>
  <si>
    <t>REKONFIGURACE PRENOSOVÝCH SÍTÍ TDS, UAS</t>
  </si>
  <si>
    <t>R75M917</t>
  </si>
  <si>
    <t>DATOVÁ INFRASTRUKTURA LAN, L2 SWITCH STREDNÍ 48XGE, 16XSFP, POKROCILÝ - DODÁVKA</t>
  </si>
  <si>
    <t>R75M96X</t>
  </si>
  <si>
    <t>MEDIAKONVERTOR - MONTÁŽ</t>
  </si>
  <si>
    <t>R75M96Y</t>
  </si>
  <si>
    <t>MEDIAKONVERTOR - DEMONTÁŽ</t>
  </si>
  <si>
    <t>R75M975</t>
  </si>
  <si>
    <t>DOPLNENÍ KARTY E1 DO MPLS, D+M</t>
  </si>
  <si>
    <t>966183</t>
  </si>
  <si>
    <t>DEMONTÁŽ KONSTRUKCÍ KOVOVÝCH S ODVOZEM DO 3KM</t>
  </si>
  <si>
    <t>Položka zahrnuje:
- rozebrání konstrukce bez ohledu na použitou technologii
- veškeré pomocné konstrukce (lešení a pod.)
- veškerou manipulaci s vybouranou sutí a hmotami vcetne uložení na skládku
- veškeré další práce plynoucí z technologického predpisu a z platných predpisu
Položka nezahrnuje:
- poplatek za skládku, který se vykazuje v položce 0141** (s výjimkou malého množství bouraného materiálu, kde je možné poplatek zahrnout do jednotkové ceny bourání – tento fakt musí být uveden v doplnujícím textu k položce)</t>
  </si>
  <si>
    <t>PS 11-02-11</t>
  </si>
  <si>
    <t>1. Položka obsahuje:
 – veškeré poplatky provozovateli skládky, recyklacní linky nebo jiného zarízení na zpracování nebo likvidaci odpadu související s prevzetím, uložením, zpracováním nebo likvidací odpadu
2. Položka neobsahuje:
 – náklady spojené s dopravou odpadu z místa stavby na místo prevzetí provozovatelem skládky, recyklacní linky nebo jiného zarízení na zpracování nebo likvidaci odpadu
3. Zpusob merení:
Tunou se rozumí hmotnost odpadu vytrídeného v souladu se zákonem c. 541/2020 Sb., o nakládání s odpady, v platném znení.</t>
  </si>
  <si>
    <t>R015620</t>
  </si>
  <si>
    <t>944</t>
  </si>
  <si>
    <t xml:space="preserve">POPLATKY ZA LIKVIDACU ODPADU NEBEZPECNÝCH - 17 04 10*  KABELY S IZOLACÍ PAPÍR - OLEJ VCETNE DOPRAVY</t>
  </si>
  <si>
    <t xml:space="preserve"> "rýha 0,7x0,4 "(40+30+41+157+46+20+30)*0,7*0,4 = 101,920 [A]_x000d_
 "rýha 0,8x0,4 "(126+22+26+13+137+84)*0,8*0,4 = 130,560 [B]_x000d_
 "rýha 0,7x0,2 (soubeh silnoproud) "(7+22+11+72+135+61+41+30+36+10+7+56+18+12)*0,7*0,2 = 72,520 [C]_x000d_
 "celkem "a+b+c = 305,000 [D]_x000d_</t>
  </si>
  <si>
    <t xml:space="preserve"> 75+75+25+38 = 213,000 [A]_x000d_</t>
  </si>
  <si>
    <t xml:space="preserve"> 305,000000 "(132733)" = 305,000 [A]_x000d_</t>
  </si>
  <si>
    <t>ZÁSYP JAM A RÝH Z NAKUPOVANÝCH MATERIÁLU</t>
  </si>
  <si>
    <t xml:space="preserve"> "0,1x0,4 "((40+30+41+157+46+20+30)+(126+22+26+13+137+84))*0,1*0,4 = 30,880 [A]_x000d_
 "0,1x0,3 "(7+22+11+72+135+61+41+30+36+10+7+56+18+12)*0,1*0,3 = 15,540 [B]_x000d_
 "celkem "a+b = 46,420 [C]_x000d_</t>
  </si>
  <si>
    <t xml:space="preserve">Položka zahrnuje:
- kompletní provedení zemní konstrukce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Položka nezahrnuje:
- x</t>
  </si>
  <si>
    <t>465923</t>
  </si>
  <si>
    <t>PREDLÁŽDENÍ DLAŽBY Z BETON DLAŽDIC</t>
  </si>
  <si>
    <t xml:space="preserve"> "šírka s presahem 0,6, délka 137 "137*0,6 = 82,200 [A]_x000d_</t>
  </si>
  <si>
    <t xml:space="preserve">Položka zahrnuje:
- rozebrání stávající dlažby a pokládka dlažby ze stávajícího dlažebního materiálu (bez dodávky nového)
-  nezbytnou manipulaci s tímto materiálem (nakládání, doprava, složení, ocištení)
- dodání a rozprostrení materiálu pro lože a jeho tlouštku predepsanou dokumentací a pro predepsanou výpln spar
- nutné zemní práce (svahování, úpravu pláne a pod.)
Položka nezahrnuje:
-  podklad pod dlažbu, vykazuje se samostatne položkami SD 45</t>
  </si>
  <si>
    <t xml:space="preserve"> 13+137+46+70+7+6+11+72+105+61+41+30+36+10+7+56+18+12 = 738,000 [A]_x000d_</t>
  </si>
  <si>
    <t xml:space="preserve"> 40+30+41+126+22+26+157+20+10 = 472,000 [A]_x000d_</t>
  </si>
  <si>
    <t>702232</t>
  </si>
  <si>
    <t>KABELOVÁ CHRÁNICKA ZEMNÍ DELENÁ DN PRES 100 DO 200 MM</t>
  </si>
  <si>
    <t xml:space="preserve"> 738,000000 "(702112)"+472,000000 "(702212)" = 1210,000 [A]_x000d_</t>
  </si>
  <si>
    <t>702512</t>
  </si>
  <si>
    <t>PRURAZ ZDIVEM (PRÍCKOU) ZDENÝM TLOUŠTKY PRES 45 DO 60 CM</t>
  </si>
  <si>
    <t>1. Položka obsahuje:
 – proražení otvoru zdivem o prurezu od 0,01 do 0,025m2
 – úpravu a zacištení omítky po montáži vedení
 – pomocné mechanismy
2. Položka neobsahuje:
 – protipožární ucpávku
3. Zpusob merení:
Udává se pocet kusu kompletní konstrukce nebo práce.</t>
  </si>
  <si>
    <t>702902</t>
  </si>
  <si>
    <t>ZASYPÁNÍ KABELOVÉHO ŽLABU VRSTVOU Z PRESÁTÉHO PÍSKU CI VÝKOPKU SVETLÉ ŠÍRKY PRES 120 DO 250 MM</t>
  </si>
  <si>
    <t>1. Položka obsahuje:
 – veškeré zemní práce vcetne dodání zásypového materiálu
2. Položka neobsahuje:
 X
3. Zpusob merení:
Merí se metr délkový.</t>
  </si>
  <si>
    <t>703412</t>
  </si>
  <si>
    <t>ELEKTROINSTALACNÍ TRUBKA PLASTOVÁ VCETNE UPEVNENÍ A PRÍSLUŠENSTVÍ DN PRUMERU PRES 25 DO 40 MM</t>
  </si>
  <si>
    <t xml:space="preserve"> 150.000000 = 150,000 [A]_x000d_</t>
  </si>
  <si>
    <t>1. Položka obsahuje:
 – dodávku specifikovaného materiálu
 – kompletní montáž, rozmerení, upevnení, rezání, spojování a pod. 
 – veškerý spojovací a montážní materiál vc. upevnovacího materiálu ( držáky apod.)
 – pomocné mechanismy
 – dopravu a skladování
2. Položka neobsahuje:
 X
3. Zpusob merení:
Merí se metr délkový.</t>
  </si>
  <si>
    <t>703754</t>
  </si>
  <si>
    <t>PROTIPOŽÁRNÍ UCPÁVKA PROSTUPU KABELOVÉHO PR. DO 110MM, DO EI 90 MIN.</t>
  </si>
  <si>
    <t>709210</t>
  </si>
  <si>
    <t>KRIŽOVATKA KABELOVÝCH VEDENÍ SE STÁVAJÍCÍ INŽENÝRSKOU SÍTÍ (KABELEM, POTRUBÍM APOD.)</t>
  </si>
  <si>
    <t xml:space="preserve"> 50.000000 = 50,000 [A]_x000d_</t>
  </si>
  <si>
    <t>1. Položka obsahuje:
 – úprava dna výkopu
 – dodávka a položení betonového žlabu / chránicky vcetne zakrytí
 – pomocné mechanismy
2. Položka neobsahuje:
 X
3. Zpusob merení:
Udává se pocet kusu kompletní konstrukce nebo práce.</t>
  </si>
  <si>
    <t>741C06</t>
  </si>
  <si>
    <t>VYVEDENÍ UZEMNOVACÍCH VODICU NA POVRCH/KONSTRUKCI</t>
  </si>
  <si>
    <t>1. Položka obsahuje:
 – vodivé pripojení vodice na konstrukci
 – delení, tvarování, spojování
 – ochranný i barevný náter spoje dle príslušných norem
2. Položka neobsahuje:
 X
3. Zpusob merení:
Udává se pocet kusu kompletní konstrukce nebo práce.</t>
  </si>
  <si>
    <t xml:space="preserve"> "&lt;vv&gt;&lt;r&gt;&lt;/r&gt;&lt;/vv&gt; "2.000000 = 2,000 [A]_x000d_</t>
  </si>
  <si>
    <t>75I211</t>
  </si>
  <si>
    <t>KABEL ZEMNÍ DVOUPLÁŠTOVÝ BEZ PANCÍRE PRUMERU ŽÍLY 0,6 MM DO 5XN</t>
  </si>
  <si>
    <t xml:space="preserve"> "3NX "115+90+70 = 275,000 [A]_x000d_
 "5XN "115+90+70 = 275,000 [B]_x000d_
 "prepocet "(a*3/1000)+(b*5/1000) = 2,200 [C]_x000d_</t>
  </si>
  <si>
    <t>75I21X</t>
  </si>
  <si>
    <t>KABEL ZEMNÍ DVOUPLÁŠTOVÝ BEZ PANCÍRE PRUMERU ŽÍLY 0,6 MM - MONTÁŽ</t>
  </si>
  <si>
    <t xml:space="preserve"> "3XN "115+90+70 = 275,000 [A]_x000d_
 "5XN "115+90+70 = 275,000 [B]_x000d_
 "celkem "a+b = 550,000 [C]_x000d_</t>
  </si>
  <si>
    <t>75I221</t>
  </si>
  <si>
    <t>KABEL ZEMNÍ DVOUPLÁŠTOVÝ BEZ PANCÍRE PRUMERU ŽÍLY 0,8 MM DO 5XN</t>
  </si>
  <si>
    <t xml:space="preserve"> "5XN "300+35+120 = 455,000 [A]_x000d_
 "prepocet "a*5/1000 = 2,275 [B]_x000d_</t>
  </si>
  <si>
    <t xml:space="preserve"> "10XN "85+185+90 = 360,000 [A]_x000d_
 "15XN "170+170 = 340,000 [B]_x000d_
 "prepocet "(a*10/1000)+(b*15/1000) = 8,700 [C]_x000d_</t>
  </si>
  <si>
    <t>75I223</t>
  </si>
  <si>
    <t>KABEL ZEMNÍ DVOUPLÁŠTOVÝ BEZ PANCÍRE PRUMERU ŽÍLY 0,8 MM DO 50XN</t>
  </si>
  <si>
    <t xml:space="preserve"> "50XN "120 = 120,000 [A]_x000d_
 "prepocet "a*50/1000 = 6,000 [B]_x000d_</t>
  </si>
  <si>
    <t xml:space="preserve"> "do 5XN "300+35+120 = 455,000 [A]_x000d_
 "do 25XN "85+185+90 = 360,000 [B]_x000d_
 "do 50XN "120 = 120,000 [C]_x000d_
 "celkem "a+b+c = 935,000 [D]_x000d_</t>
  </si>
  <si>
    <t>75I322</t>
  </si>
  <si>
    <t>KABEL ZEMNÍ DVOUPLÁŠTOVÝ S PANCÍREM PRUMERU ŽÍLY 0,8 MM DO 25XN</t>
  </si>
  <si>
    <t xml:space="preserve"> "10XN "650+410+580 = 1640,000 [A]_x000d_
 "15XN "700 = 700,000 [B]_x000d_
 "prepocet "(a*10/1000)+(b*15/1000) = 26,900 [C]_x000d_</t>
  </si>
  <si>
    <t>75I32X</t>
  </si>
  <si>
    <t>KABEL ZEMNÍ DVOUPLÁŠTOVÝ S PANCÍREM PRUMERU ŽÍLY 0,8 MM - MONTÁŽ</t>
  </si>
  <si>
    <t xml:space="preserve"> "10XN "650+410+580 = 1640,000 [A]_x000d_
 "15XN "700 = 700,000 [B]_x000d_
 "celkem "a+b = 2340,000 [C]_x000d_</t>
  </si>
  <si>
    <t xml:space="preserve"> "12vl. "330+180+100+550+150+190+120+330 = 1950,000 [A]_x000d_
 "6vl. "520+240+80+140+65+150+145+80+110+50+285+120+120+120+250+250 = 2725,000 [B]_x000d_
 "prepocet "(a*12/1000)+(b*6/1000) = 39,750 [C]_x000d_</t>
  </si>
  <si>
    <t>75I812</t>
  </si>
  <si>
    <t>KABEL OPTICKÝ SINGLEMODE DO 36 VLÁKEN</t>
  </si>
  <si>
    <t xml:space="preserve"> "24vl. "600+680 = 1280,000 [A]_x000d_
 "prepocet "a*24/1000 = 30,720 [B]_x000d_</t>
  </si>
  <si>
    <t>75I813</t>
  </si>
  <si>
    <t>KABEL OPTICKÝ SINGLEMODE DO 72 VLÁKEN</t>
  </si>
  <si>
    <t xml:space="preserve"> "72vl. "180 = 180,000 [A]_x000d_
 "prepocet "a*72/1000 = 12,960 [B]_x000d_</t>
  </si>
  <si>
    <t>75I81X</t>
  </si>
  <si>
    <t>KABEL OPTICKÝ SINGLEMODE - MONTÁŽ</t>
  </si>
  <si>
    <t xml:space="preserve"> "6vl "520+240+80+140+65+150+145+80+110+50+285+120+120+120+250+250 = 2725,000 [A]_x000d_
 "12vl. "330+180+100+550+150+190+120+330 = 1950,000 [B]_x000d_
 "24vl "600+680 = 1280,000 [C]_x000d_
 "72vl. "180 = 180,000 [D]_x000d_
 "celkem "a+b+c+d = 6135,000 [E]_x000d_</t>
  </si>
  <si>
    <t>1. Položka obsahuje:
 – práce spojené s montáží specifikované kabelizace specifikovaným zpusobem (uložení na konstrukci, uložení, zatažení, zafouknutí)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</si>
  <si>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75I911</t>
  </si>
  <si>
    <t>OPTOTRUBKA HDPE PRUMERU DO 40 MM</t>
  </si>
  <si>
    <t xml:space="preserve"> "optika+prázdne HDPE "6135,000000 "(75I81X)"+1080+185 = 7400,000 [A]_x000d_
 "k SSZT mikrotrubicka "a-370,000000 "(75IB11)" = 7030,000 [B]_x000d_</t>
  </si>
  <si>
    <t>75I91X</t>
  </si>
  <si>
    <t>OPTOTRUBKA HDPE - MONTÁŽ</t>
  </si>
  <si>
    <t xml:space="preserve"> 6135,000000 "(75I81X)"-370,000000 "(75IB11)"+1080+185 = 7030,000 [A]_x000d_</t>
  </si>
  <si>
    <t>75I961</t>
  </si>
  <si>
    <t>OPTOTRUBKA - HERMETIZACE ÚSEKU DO 2000 M</t>
  </si>
  <si>
    <t>ÚSEK</t>
  </si>
  <si>
    <t xml:space="preserve"> "HDPE+mikrotrubicky "29 = 29,000 [A]_x000d_</t>
  </si>
  <si>
    <t>1. Položka obsahuje:
 – práce spojené s merením specifikované kabelizace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Merící práce se udávají poctem úseku.</t>
  </si>
  <si>
    <t>75I962</t>
  </si>
  <si>
    <t>OPTOTRUBKA - KALIBRACE</t>
  </si>
  <si>
    <t xml:space="preserve"> "HDPE+Mikrotrubicky "6135,000000 "(75I81X)"+1080+185 = 7400,000 [A]_x000d_</t>
  </si>
  <si>
    <t>1. Položka obsahuje:
 – práce spojené s merením specifikované kabelizace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</si>
  <si>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75IA51</t>
  </si>
  <si>
    <t>OPTOTRUBKOVÁ KONCOVKA PRUMERU DO 40 MM - DODÁVKA</t>
  </si>
  <si>
    <t xml:space="preserve"> 29,000000 "(75I961)"*2 = 58,000 [A]_x000d_</t>
  </si>
  <si>
    <t>1. Položka obsahuje:
 – dodávku specifikovaného bloku/zarízení vcetne potrebného drobného montážního materiálu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a práce.</t>
  </si>
  <si>
    <t>75IA5X</t>
  </si>
  <si>
    <t>OPTOTRUBKOVÁ KONCOVKA - MONTÁŽ</t>
  </si>
  <si>
    <t>75IB11</t>
  </si>
  <si>
    <t>MIKROTRUBICKA DO 10/8 MM</t>
  </si>
  <si>
    <t xml:space="preserve"> 180+190 = 370,000 [A]_x000d_</t>
  </si>
  <si>
    <t>75IB1X</t>
  </si>
  <si>
    <t>MIKROTRUBICKA DO 10/8 MM - MONTÁŽ</t>
  </si>
  <si>
    <t xml:space="preserve"> 370,000000 "(75IB11)" = 370,000 [A]_x000d_</t>
  </si>
  <si>
    <t>75IE21</t>
  </si>
  <si>
    <t>SKRÍN ROZVODNÁ DO 100 PÁRU - DODÁVKA</t>
  </si>
  <si>
    <t>75IE2X</t>
  </si>
  <si>
    <t>SKRÍN ROZVODNÁ DO 100 PÁRU - MONTÁŽ</t>
  </si>
  <si>
    <t>75IEE1</t>
  </si>
  <si>
    <t>OPTICKÝ ROZVADEC 19" PROVEDENÍ DO 12 VLÁKEN - DODÁVKA</t>
  </si>
  <si>
    <t>75IEE2</t>
  </si>
  <si>
    <t>OPTICKÝ ROZVADEC 19" PROVEDENÍ 24 VLÁKEN - DODÁVKA</t>
  </si>
  <si>
    <t>&lt;vv&gt;&lt;r&gt;&lt;t&gt;&lt;vv&gt;&lt;r&gt;&lt;t&gt; &lt;/t&gt;&lt;/r&gt;&lt;/vv&gt; &lt;/t&gt;&lt;v&gt;2.000000&lt;/v&gt;&lt;vy&gt;A&lt;/vy&gt;&lt;/r&gt;&lt;/vv&gt; 2.000000 = 2,000 [A]_x000d_</t>
  </si>
  <si>
    <t>75IEE5</t>
  </si>
  <si>
    <t>OPTICKÝ ROZVADEC 19" PROVEDENÍ DO 144 VLÁKEN - DODÁVKA</t>
  </si>
  <si>
    <t>75IEEX</t>
  </si>
  <si>
    <t>OPTICKÝ ROZVADEC 19" PROVEDENÍ - MONTÁŽ</t>
  </si>
  <si>
    <t>75IF11</t>
  </si>
  <si>
    <t>SPOJOVACÍ SVORKOVNICE 2/10 - DODÁVKA</t>
  </si>
  <si>
    <t xml:space="preserve"> "3XN "3*1 = 3,000 [A]_x000d_
 "5XN "2*1 = 2,000 [B]_x000d_
 "10XN "6*2 = 12,000 [C]_x000d_
 "15XN "3*3 = 9,000 [D]_x000d_
 "50XN "1*10 = 10,000 [E]_x000d_
 "celkem "2*(a+b+c+d+e) = 72,000 [F]_x000d_</t>
  </si>
  <si>
    <t>75IF1X</t>
  </si>
  <si>
    <t>SPOJOVACÍ SVORKOVNICE 2/10 - MONTÁŽ</t>
  </si>
  <si>
    <t xml:space="preserve"> 72,000000 "(75IF11)" = 72,000 [A]_x000d_</t>
  </si>
  <si>
    <t>75IF31</t>
  </si>
  <si>
    <t>ZEMNÍCÍ SVORKOVNICE - DODÁVKA</t>
  </si>
  <si>
    <t xml:space="preserve"> "v TB 2 zemnící "(72,000000 "(75IF11)"/2)+2 = 38,000 [A]_x000d_</t>
  </si>
  <si>
    <t>75IF3X</t>
  </si>
  <si>
    <t>ZEMNÍCÍ SVORKOVNICE - MONTÁŽ</t>
  </si>
  <si>
    <t xml:space="preserve"> (72,000000 "(75IF11)"/2)+2 = 38,000 [A]_x000d_</t>
  </si>
  <si>
    <t>75IF41</t>
  </si>
  <si>
    <t>MONTÁŽNÍ RÁM DO 10+1 - DODÁVKA</t>
  </si>
  <si>
    <t xml:space="preserve"> "&lt;vv&gt;&lt;r&gt;&lt;/r&gt;&lt;/vv&gt; "19.000000 = 19,000 [A]_x000d_</t>
  </si>
  <si>
    <t>75IF4X</t>
  </si>
  <si>
    <t>MONTÁŽNÍ RÁM DO 10+1 - MONTÁŽ</t>
  </si>
  <si>
    <t>75IFA1</t>
  </si>
  <si>
    <t>NOSNÍK BLESKOJISTEK - DODÁVKA</t>
  </si>
  <si>
    <t xml:space="preserve"> 72,000000 "(75IF11)"*2 = 144,000 [A]_x000d_</t>
  </si>
  <si>
    <t>75IFAX</t>
  </si>
  <si>
    <t>NOSNÍK BLESKOJISTEK - MONTÁŽ</t>
  </si>
  <si>
    <t>75IFB1</t>
  </si>
  <si>
    <t>BLESKOJISTKA - DODÁVKA</t>
  </si>
  <si>
    <t xml:space="preserve"> 72,000000 "(75IF11)"*2*10 = 1440,000 [A]_x000d_</t>
  </si>
  <si>
    <t>75IFBX</t>
  </si>
  <si>
    <t>BLESKOJISTKA - MONTÁŽ</t>
  </si>
  <si>
    <t>75IH11</t>
  </si>
  <si>
    <t>UKONCENÍ KABELU CELOPLASTOVÉHO BEZ PANCÍRE DO 40 ŽIL</t>
  </si>
  <si>
    <t xml:space="preserve"> "3XN "3*2 = 6,000 [A]_x000d_
 "5XN "3*2 = 6,000 [B]_x000d_
 "10XN "3*2 = 6,000 [C]_x000d_
 "celkem "a+b+c = 18,000 [D]_x000d_</t>
  </si>
  <si>
    <t>75IH12</t>
  </si>
  <si>
    <t>UKONCENÍ KABELU CELOPLASTOVÉHO BEZ PANCÍRE DO 100 ŽIL</t>
  </si>
  <si>
    <t xml:space="preserve"> "15XN "2*2 = 4,000 [A]_x000d_</t>
  </si>
  <si>
    <t>75IH13</t>
  </si>
  <si>
    <t>UKONCENÍ KABELU CELOPLASTOVÉHO BEZ PANCÍRE DO 200 ŽIL</t>
  </si>
  <si>
    <t xml:space="preserve"> "50XN "1*2 = 2,000 [A]_x000d_</t>
  </si>
  <si>
    <t>75IH21</t>
  </si>
  <si>
    <t>UKONCENÍ KABELU CELOPLASTOVÝHO S PANCÍREM DO 40 ŽIL</t>
  </si>
  <si>
    <t xml:space="preserve"> "10XN "3*2 = 6,000 [A]_x000d_</t>
  </si>
  <si>
    <t>75IH22</t>
  </si>
  <si>
    <t>UKONCENÍ KABELU CELOPLASTOVÝHO S PANCÍREM DO 100 ŽIL</t>
  </si>
  <si>
    <t xml:space="preserve"> "15XN "1*2 = 2,000 [A]_x000d_</t>
  </si>
  <si>
    <t>75IH31</t>
  </si>
  <si>
    <t>UKONCENÍ KABELU FORMA KABELOVÁ DÉLKY DO 0,5 M DO 5XN</t>
  </si>
  <si>
    <t xml:space="preserve"> "&lt;vv&gt;&lt;r&gt;&lt;/r&gt;&lt;/vv&gt; "12.000000 = 12,000 [A]_x000d_</t>
  </si>
  <si>
    <t>75IH32</t>
  </si>
  <si>
    <t>UKONCENÍ KABELU FORMA KABELOVÁ DÉLKY DO 0,5 M DO 25XN</t>
  </si>
  <si>
    <t xml:space="preserve"> "&lt;vv&gt;&lt;r&gt;&lt;/r&gt;&lt;/vv&gt; "18.000000 = 18,000 [A]_x000d_</t>
  </si>
  <si>
    <t>75IH33</t>
  </si>
  <si>
    <t>UKONCENÍ KABELU FORMA KABELOVÁ DÉLKY DO 0,5 M DO 50XN</t>
  </si>
  <si>
    <t xml:space="preserve"> "6vl. "14*2 = 28,000 [A]_x000d_
 "12vl. "8*2 = 16,000 [B]_x000d_
 "celkem "a+b = 44,000 [C]_x000d_</t>
  </si>
  <si>
    <t>75IH62</t>
  </si>
  <si>
    <t>UKONCENÍ KABELU OPTICKÉHO DO 36 VLÁKEN</t>
  </si>
  <si>
    <t xml:space="preserve"> "24vl. "2*2 = 4,000 [A]_x000d_</t>
  </si>
  <si>
    <t>75IH63</t>
  </si>
  <si>
    <t>UKONCENÍ KABELU OPTICKÉHO DO 72 VLÁKEN</t>
  </si>
  <si>
    <t xml:space="preserve"> "72vl. "1*2 = 2,000 [A]_x000d_</t>
  </si>
  <si>
    <t>75IH91</t>
  </si>
  <si>
    <t>UKONCENÍ KABELU ŠTÍTEK KABELOVÝ - DODÁVKA</t>
  </si>
  <si>
    <t xml:space="preserve"> "&lt;vv&gt;&lt;r&gt;&lt;/r&gt;&lt;/vv&gt; "200.000000 = 200,000 [A]_x000d_</t>
  </si>
  <si>
    <t>75IH9X</t>
  </si>
  <si>
    <t>UKONCENÍ KABELU ŠTÍTEK KABELOVÝ - MONTÁŽ</t>
  </si>
  <si>
    <t>75II21</t>
  </si>
  <si>
    <t>SPOJKA PRO CELOPLASTOVÉ KABELY S PANCÍREM DO 100 ŽIL - DODÁVKA</t>
  </si>
  <si>
    <t>75II2X</t>
  </si>
  <si>
    <t>SPOJKA PRO CELOPLASTOVÉ KABELY S PANCÍREM - MONTÁŽ</t>
  </si>
  <si>
    <t>75II62</t>
  </si>
  <si>
    <t>SPOJKA - ODBOCOVACÍ SOUPRAVA STREDNÍ - DODÁVKA</t>
  </si>
  <si>
    <t>75II6X</t>
  </si>
  <si>
    <t>SPOJKA - ODBOCOVACÍ SOUPRAVA - MONTÁŽ</t>
  </si>
  <si>
    <t>75IJ11</t>
  </si>
  <si>
    <t>MERENÍ - ZRÍZENÍ VÝVODU KABELOVÉHO PLÁŠTE PRO MERENÍ</t>
  </si>
  <si>
    <t xml:space="preserve"> "&lt;vv&gt;&lt;r&gt;&lt;/r&gt;&lt;/vv&gt; "32.000000 = 32,000 [A]_x000d_</t>
  </si>
  <si>
    <t>1. Položka obsahuje:
 – kompletní zrízení vývodu pro merení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</si>
  <si>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75IJ12</t>
  </si>
  <si>
    <t>MERENÍ JEDNOSMERNÉ NA SDELOVACÍM KABELU</t>
  </si>
  <si>
    <t xml:space="preserve"> "3XN "3*3 = 9,000 [A]_x000d_
 "5XN "5*2 = 10,000 [B]_x000d_
 "10XN "10*6 = 60,000 [C]_x000d_
 "15XN "15*3 = 45,000 [D]_x000d_
 "50XN "50*1 = 50,000 [E]_x000d_
 "celkem "a+b+c+d+e = 174,000 [F]_x000d_</t>
  </si>
  <si>
    <t>75IJ13</t>
  </si>
  <si>
    <t>MERENÍ ÚTLUMU PRESLECHU NA BLÍZKÉM KONCI NA MÍSTNÍM SDEL. KABELU ZA 1 CTYRKU XN A 1 MERENÝ ÚSEK</t>
  </si>
  <si>
    <t xml:space="preserve"> 174,000000 "(75IJ12)" = 174,000 [A]_x000d_</t>
  </si>
  <si>
    <t xml:space="preserve">1. Položka obsahuje:  – práce spojené s merením specifikované kabelizace specifikovaným zpusobem vcetne potrebného drobného montážního materiálu  – veškeré potrebné mechanizmy (mericí prístroje a merící príslušenství), vcetne obsluhy, náklady na mzd</t>
  </si>
  <si>
    <t>75IJ15</t>
  </si>
  <si>
    <t>MERENÍ A VYROVNÁNÍ KAPACITNÍCH NEROVNOVÁH NA MÍSTNÍM SDELOVACÍM KABELU, KABEL DO 4 KM DÉLKY, 1 CTYRKA</t>
  </si>
  <si>
    <t>75IK21</t>
  </si>
  <si>
    <t>MERENÍ KOMPLEXNÍ OPTICKÉHO KABELU</t>
  </si>
  <si>
    <t>VLÁKNO</t>
  </si>
  <si>
    <t xml:space="preserve"> "6vl. "16*6 = 96,000 [A]_x000d_
 "12vl. "8*12 = 96,000 [B]_x000d_
 "24vl "2*24 = 48,000 [C]_x000d_
 "72vl. "1*72 = 72,000 [D]_x000d_
 "celkem "a+b+c+d = 312,000 [E]_x000d_</t>
  </si>
  <si>
    <t>1. Položka obsahuje:
 – práce spojené s kontrolním merením stávající optické kabelizace ke zjištení technických parametru optického kabelu pred manipulací vcetne potrebného drobného montážního materiálu
 – merení metodou OTDR na trech vlnových délkách 1310/1550/1625nm v obou smerech dle CSN EN 61280-4-2 a dle TS v platném znení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Merící práce se udávají poctem optických vláken.</t>
  </si>
  <si>
    <t>R005</t>
  </si>
  <si>
    <t>DEMONTÁŽ STÁVAJÍCÍHO SDELOVACÍHO ZARÍZENÍ, VCETNE KABELIZACE</t>
  </si>
  <si>
    <t>CELEK</t>
  </si>
  <si>
    <t xml:space="preserve"> "&lt;vv&gt;&lt;r&gt;&lt;/r&gt;&lt;/vv&gt; "1.000000 = 1,000 [A]_x000d_</t>
  </si>
  <si>
    <t>1. Položka obsahuje:
 – demontáž (pro další využití/do šrotu) specifikovaného bloku/zarízení vcetne potrebného drobného pomocného materiálu,
 – veškeré potrebné mechanizmy, vcetne obsluhy, náklady na mzdy a približné (prumerné) náklady na porízení potrebných materiálu vcetne všech ostatních vedlejších nákladu
 – odvoz demontovaného bloku/zarízení a skladování, prípadne ekologické likvidace bloku/zarízení
– demontáž metalických a optikýck kabelu
2. Položka neobsahuje:
 X
3. Zpusob merení:
Merí se metr délkový.</t>
  </si>
  <si>
    <t>R701002</t>
  </si>
  <si>
    <t>KABELOVÝ OZNACNÍK - DODÁVKA, MOTNÁŽ, DEMONTÁŽ</t>
  </si>
  <si>
    <t xml:space="preserve"> "&lt;vv&gt;&lt;r&gt;&lt;/r&gt;&lt;/vv&gt; "20.000000 = 20,000 [A]_x000d_</t>
  </si>
  <si>
    <t>1. Položka obsahuje:
 – veškeré práce a materiál obsažený v názvu položky
 – montáž a demontáž kabelového oznacníku 
2. Položka neobsahuje:
 X
3. Zpusob merení:
Udává se pocet kusu kompletní konstrukce nebo práce.</t>
  </si>
  <si>
    <t>R702112</t>
  </si>
  <si>
    <t>KABELOVÝ ŽLAB S PROTIKOROZNÍ OCHRANOU</t>
  </si>
  <si>
    <t xml:space="preserve"> 35.000000 = 35,000 [A]_x000d_</t>
  </si>
  <si>
    <t>1. Položka obsahuje:
 – kompletní montáž, rozmerení, upevnení, rezání, spojování a pod. 
 – veškerý spojovací a montážní materiál vc. upevnovacího materiálu ( držáky apod.)
 – pomocné mechanismy
2. Položka neobsahuje:
 X
3. Zpusob merení:
Merí se metr délkový.</t>
  </si>
  <si>
    <t>R75O2F1</t>
  </si>
  <si>
    <t>KABELOVÁ KNIHA - VYHOTOVENÍ</t>
  </si>
  <si>
    <t xml:space="preserve"> "&lt;vv&gt;&lt;r&gt;&lt;/r&gt;&lt;/vv&gt; "7400.000000 = 7400,000 [A]_x000d_</t>
  </si>
  <si>
    <t>1. Položka obsahuje:
 – dodávku specifikovaného bloku/zarízení vcetne potrebného drobného montážního materiálu
 – dodávku souvisejícího príslušenství pro specifikovaný blok/zarízení
 – dopravu a skladování
 – kompletní montáž (oživení, konfigurace, nastavení a uvedení do provozu)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Udává se pocet kusu kompletní konstrukce a práce.</t>
  </si>
  <si>
    <t>75I841</t>
  </si>
  <si>
    <t>KABEL OPTICKÝ - REZERVA DO 500 MM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</si>
  <si>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</si>
  <si>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75I84X</t>
  </si>
  <si>
    <t>KABEL OPTICKÝ - REZERVA DO 500 MM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</si>
  <si>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</si>
  <si>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75JB13</t>
  </si>
  <si>
    <t>DATOVÝ ROZVADĚČ 19" 600X600 DO 47 U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</si>
  <si>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</si>
  <si>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75JB1X</t>
  </si>
  <si>
    <t>DATOVÝ ROZVADĚČ 19" 600X600 - MONTÁŽ</t>
  </si>
  <si>
    <t>PS 11-02-21</t>
  </si>
  <si>
    <t>EVIDENČNÍ POLOŽKA. Neoceňovat v objektu SO/PS, položka se oceňuje pouze v objektu SO 90-90.</t>
  </si>
  <si>
    <t xml:space="preserve"> "VB "120*0,2*0,8 = 19,200 [A]_x000d_
 "1. nástupište "140*0,2*0,8 = 22,400 [B]_x000d_
 "2. nástupište "250*0,2*0,8 = 40,000 [C]_x000d_
 "3. nástupište "200*0,2*0,8 = 32,000 [D]_x000d_
 "Celkové množství "113.600000 = 113,600 [E]_x000d_</t>
  </si>
  <si>
    <t>17581</t>
  </si>
  <si>
    <t>OBSYP POTRUBÍ A OBJEKTU Z NAKUPOVANÝCH MATERIÁLU</t>
  </si>
  <si>
    <t xml:space="preserve"> "VB "120*0,2*0,1 = 2,400 [A]_x000d_
 "1. nástupište "140*0,2*0,1 = 2,800 [B]_x000d_
 "2. nástupište "250*0,2*0,1 = 5,000 [C]_x000d_
 "3. nástupište "200*0,2*0,1 = 4,000 [D]_x000d_
 "Celkové množství "14.200000 = 14,200 [E]_x000d_</t>
  </si>
  <si>
    <t xml:space="preserve">Položka zahrnuje:
- kompletní provedení zemní konstrukce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Položka nezahrnuje:
- x 
Zpusob merení:
- zemina vytlacená potrubím o DN 180mm se od kubatury obsypu neodecítá</t>
  </si>
  <si>
    <t xml:space="preserve"> "VB "120 = 120,000 [A]_x000d_
 "1. nástupište "150 = 150,000 [B]_x000d_
 "2. nástupište "260 = 260,000 [C]_x000d_
 "3. nástupište "200 = 200,000 [D]_x000d_
 "Celkové množství "730.000000 = 730,000 [E]_x000d_</t>
  </si>
  <si>
    <t>702311</t>
  </si>
  <si>
    <t>ZAKRYTÍ KABELU VÝSTRAŽNOU FÓLIÍ ŠÍRKY DO 20 CM</t>
  </si>
  <si>
    <t xml:space="preserve"> 730,000000 "(702111)" = 730,000 [A]_x000d_</t>
  </si>
  <si>
    <t xml:space="preserve"> "1. nástupište "100 = 100,000 [A]_x000d_</t>
  </si>
  <si>
    <t>703722</t>
  </si>
  <si>
    <t>KABELOVÁ PRÍCHYTKA PRO ROZSAH UPNUTÍ OD 26 DO 50 MM</t>
  </si>
  <si>
    <t xml:space="preserve"> 150 = 150,000 [A]_x000d_</t>
  </si>
  <si>
    <t>1. Položka obsahuje:
 – kompletní montáž, rozmerení, upevnení, rezání, spojování a pod. 
 – veškerý spojovací a montážní materiál vc. upevnovacího materiálu ( držáky apod.)
 – pomocné mechanismy
2. Položka neobsahuje:
 X
3. Zpusob merení:
Udává se pocet kusu kompletní konstrukce nebo práce.</t>
  </si>
  <si>
    <t>703751</t>
  </si>
  <si>
    <t>PROTIPOŽÁRNÍ UCPÁVKA POD ROZVADEC DO EI 90 MIN.</t>
  </si>
  <si>
    <t xml:space="preserve"> 1 = 1,000 [A]_x000d_</t>
  </si>
  <si>
    <t>703762</t>
  </si>
  <si>
    <t>KABELOVÁ UCPÁVKA VODE ODOLNÁ PRO VNITRNÍ PRUMER OTVORU 65 - 110MM</t>
  </si>
  <si>
    <t xml:space="preserve"> "VB "1 = 1,000 [A]_x000d_
 "1. nástupište "2 = 2,000 [B]_x000d_
 "2. nástupište "2 = 2,000 [C]_x000d_
 "3. nástupište "2 = 2,000 [D]_x000d_
 "Celkové množství "7.000000 = 7,000 [E]_x000d_</t>
  </si>
  <si>
    <t>Položka obsahuje: Dodávku a montáž kabelové ucpávky vc. príslušenství ( utesnovací spony apod. ) a pomocného materiálu, vyhotovení a dodání atestu. Dále obsahuje cenu za pom. mechanismy vcetne všech ostatních vedlejších nákladu.</t>
  </si>
  <si>
    <t>747213</t>
  </si>
  <si>
    <t>CELKOVÁ PROHLÍDKA, ZKOUŠENÍ, MERENÍ A VYHOTOVENÍ VÝCHOZÍ REVIZNÍ ZPRÁVY, PRO OBJEM IN PRES 500 DO 1000 TIS. KC</t>
  </si>
  <si>
    <t>&lt;vv&gt;&lt;r&gt;&lt;/r&gt;&lt;/vv&gt; 1.000000 = 1,000 [A]_x000d_</t>
  </si>
  <si>
    <t>1. Položka obsahuje:
 – cenu za celkovou prohlídku zarízení PS/SO, vc. merení, komplexních zkoušek a revizi zarízení tohoto PS/SO autorizovaným revizním technikem na silnoproudá zarízení podle požadavku CSN, vcetne hodnocení a vyhotovení celkové revizní zprávy
2. Položka neobsahuje:
 X
3. Zpusob merení:
Udává se pocet kusu kompletní konstrukce nebo práce.</t>
  </si>
  <si>
    <t>75IF21</t>
  </si>
  <si>
    <t>ROZPOJOVACÍ SVORKOVNICE 2/10, 2/8 - DODÁVKA</t>
  </si>
  <si>
    <t>75IF2X</t>
  </si>
  <si>
    <t>ROZPOJOVACÍ SVORKOVNICE 2/10, 2/8 - MONTÁŽ</t>
  </si>
  <si>
    <t>75IF91</t>
  </si>
  <si>
    <t>KONSTRUKCE DO SKRÍNE 19" PRO UPEVNENÍ ZARÍZENÍ - DODÁVKA</t>
  </si>
  <si>
    <t>75IF9X</t>
  </si>
  <si>
    <t>KONSTRUKCE DO SKRÍNE 19" PRO UPEVNENÍ ZARÍZENÍ - MONTÁŽ</t>
  </si>
  <si>
    <t>75L111</t>
  </si>
  <si>
    <t>ROZHLASOVÁ ÚSTREDNA DIGITÁLNÍ (IP) PROVEDENÍ - DODÁVKA</t>
  </si>
  <si>
    <t>75L117</t>
  </si>
  <si>
    <t>ROZHLASOVÁ ÚSTREDNA VSTUPNE-VÝSTUPNÍ JEDNOTKA - DODÁVKA</t>
  </si>
  <si>
    <t>75L11X</t>
  </si>
  <si>
    <t>ROZHLASOVÁ ÚSTREDNA - MONTÁŽ</t>
  </si>
  <si>
    <t>75L126</t>
  </si>
  <si>
    <t>PRÍSLUŠENSTVÍ ÚSTREDNY - RÍZENÍ ROZHLASOVÉ ÚSTREDNY - DODÁVKA</t>
  </si>
  <si>
    <t>75L12X</t>
  </si>
  <si>
    <t>PRÍSLUŠENSTVÍ ÚSTREDNY - MONTÁŽ</t>
  </si>
  <si>
    <t>75L134</t>
  </si>
  <si>
    <t>ROZHLASOVÝ ZESILOVAC PRES 300 W - DODÁVKA</t>
  </si>
  <si>
    <t>75L13X</t>
  </si>
  <si>
    <t>ROZHLASOVÝ ZESILOVAC - MONTÁŽ</t>
  </si>
  <si>
    <t>75L161</t>
  </si>
  <si>
    <t>ROZHLASOVÉ PRÍSLUŠENSTVÍ - KONZOLA PRO REPRODUKTOR - DODÁVKA</t>
  </si>
  <si>
    <t xml:space="preserve"> "1. nástupište "7 = 7,000 [A]_x000d_
 "2. nástupište "8 = 8,000 [B]_x000d_
 "3. nástupište "5 = 5,000 [C]_x000d_
 "Celkové množství "20.000000 = 20,000 [D]_x000d_</t>
  </si>
  <si>
    <t>75L162</t>
  </si>
  <si>
    <t>ROZHLASOVÉ PRÍSLUŠENSTVÍ - SVORKOVNICE PRO SKLOPNÝ ROZHLASOVÝ STOŽÁR - DODÁVKA</t>
  </si>
  <si>
    <t>75L166</t>
  </si>
  <si>
    <t>ROZHLASOVÉ PRÍSLUŠENSTVÍ - GALVANICKÉ ODDELENÍ ROZHLASOVÝCH KABELOVÝCH ROZVODU - DODÁVKA</t>
  </si>
  <si>
    <t xml:space="preserve"> "4 linky "4 = 4,000 [A]_x000d_</t>
  </si>
  <si>
    <t>75L16X</t>
  </si>
  <si>
    <t>ROZHLASOVÉ PRÍSLUŠENSTVÍ - MONTÁŽ</t>
  </si>
  <si>
    <t xml:space="preserve"> 20,000000 "(75L161)" = 20,000 [A]_x000d_
 20,000000 "(75L162)" = 20,000 [B]_x000d_
 4,000000 "(75L166)" = 4,000 [C]_x000d_
 "Celkové množství "44.000000 = 44,000 [D]_x000d_</t>
  </si>
  <si>
    <t>75L172</t>
  </si>
  <si>
    <t>REPRODUKTOR VENKOVNÍ SMEROVÝ S NASTAVITELNÝM VÝKONEM - DODÁVKA</t>
  </si>
  <si>
    <t xml:space="preserve"> "1. nástupište "7 = 7,000 [A]_x000d_
 "2. nástupište "21 = 21,000 [B]_x000d_
 "3. nástupište "20 = 20,000 [C]_x000d_
 "Celkové množství "48.000000 = 48,000 [D]_x000d_</t>
  </si>
  <si>
    <t>75L174</t>
  </si>
  <si>
    <t>REPRODUKTOR VENKOVNÍ TLAKOVÝ - DODÁVKA</t>
  </si>
  <si>
    <t xml:space="preserve"> "1. nástupište "8 = 8,000 [A]_x000d_
 "2. nástupište "9 = 9,000 [B]_x000d_
 "3. nástupište "6 = 6,000 [C]_x000d_
 "Celkové množství "23.000000 = 23,000 [D]_x000d_</t>
  </si>
  <si>
    <t>75L17X</t>
  </si>
  <si>
    <t>REPRODUKTOR VENKOVNÍ - MONTÁŽ</t>
  </si>
  <si>
    <t xml:space="preserve"> "Celkové množství "48,000000 "(75L172)"+23,000000 "(75L174)" = 71,000 [A]_x000d_</t>
  </si>
  <si>
    <t>75L191</t>
  </si>
  <si>
    <t>KABEL SILOVÝ PRO ROZHLAS PRUMERU DO 1,5 MM2</t>
  </si>
  <si>
    <t>kmžíla</t>
  </si>
  <si>
    <t xml:space="preserve"> "zastrešení VB "120 = 120,000 [A]_x000d_
 "1. nástupište "200 = 200,000 [B]_x000d_
 "2. nástupište "380 = 380,000 [C]_x000d_
 "3. nástupište "350 = 350,000 [D]_x000d_
 "kmžíla "(A+B+C+D)*0,001*6 = 6,300 [E]_x000d_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</si>
  <si>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kmžílách.</t>
  </si>
  <si>
    <t>75L19X</t>
  </si>
  <si>
    <t>KABEL SILOVÝ PRO ROZHLAS - MONTÁŽ</t>
  </si>
  <si>
    <t xml:space="preserve"> 6,300 "(75L191)" = 6,300 [A]_x000d_</t>
  </si>
  <si>
    <t>1. Položka obsahuje:
 – práce spojené s montáží specifikované kabelizace specifikovaným zpusobem (uložení na konstrukci, uložení, zatažení)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kmžílách.</t>
  </si>
  <si>
    <t>75L1A1</t>
  </si>
  <si>
    <t>MERENÍ AKUSTICKÉHO HLUKU NA HRANICI OCHRANNÉHO PÁSMA V ŽST</t>
  </si>
  <si>
    <t>komplet</t>
  </si>
  <si>
    <t>1. Položka obsahuje:
 – práce spojené s merením specifikovaného celku/bloku/zarízení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Udává se komplet odlišných materiálu a cinností, které tvorí funkcní nedelitelný celek daný názvem položky.</t>
  </si>
  <si>
    <t>75L1B2</t>
  </si>
  <si>
    <t>ZKOUŠENÍ, NASTAVENÍ A UVEDENÍ ROZHLASOVÉHO ZARÍZENÍ DO PROVOZU</t>
  </si>
  <si>
    <t>1. Položka obsahuje:
 – práce spojené se zkoušením, nastavením a uvedením do provozu specifikovaného celku/bloku/zarízení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Udává se komplet odlišných materiálu a cinností, které tvorí funkcní nedelitelný celek daný názvem položky.</t>
  </si>
  <si>
    <t>75L1C2</t>
  </si>
  <si>
    <t>DEMONTÁŽ ROZHLASOVÉHO ZARÍZENÍ VENKOVNÍ KABELOVÉ ROZVODY</t>
  </si>
  <si>
    <t xml:space="preserve">1. Položka obsahuje:
 – demontáž (pro další využití/do šrotu) specifikované kabelizace vcetne potrebného drobného pomocného materiálu
 – veškeré potrebné mechanizmy, vcetne obsluhy, náklady na mzdy a približné (prumerné) náklady na porízení potrebných materiálu vcetne všech ostatních vedlejších nákladu
 – odvoz demontované kabelizace a skladování, prípadne ekologické likvidace bloku/zarízení/kabelizace
2. Položka neobsahuje:
 X
3. Zpusob merení:
 –  Udává se pocet metru kompletní konstrukce nebo práce.</t>
  </si>
  <si>
    <t>75L1C4</t>
  </si>
  <si>
    <t>DEMONTÁŽ ROZHLASOVÉHO ZARÍZENÍ PRES 300 W</t>
  </si>
  <si>
    <t>1. Položka obsahuje:
 – demontáž (pro další využití/do šrotu) specifikovaného bloku/zarízení vcetne potrebného drobného pomocného materiálu
 – veškeré potrebné mechanizmy, vcetne obsluhy, náklady na mzdy a približné (prumerné) náklady na porízení potrebných materiálu vcetne všech ostatních vedlejších nákladu
 – odvoz demontovaného bloku/zarízení a skladování, prípadne ekologické likvidace bloku/zarízení
2. Položka neobsahuje:
 X
3. Zpusob merení:
 – Udává se komplet odlišných materiálu a cinností, které tvorí funkcní nedelitelný celek daný názvem položky.</t>
  </si>
  <si>
    <t>75L3ED</t>
  </si>
  <si>
    <t>SW MODUL DÁLKOVÉ HLÁŠENÍ PRO JEDNOTLIVOU STANICI NA TRATI</t>
  </si>
  <si>
    <t>1. Položka obsahuje:
 – dodávku specifického software pro specifický blok/zarízení vcetne souvisejícího príslušenství pro specifikovaný blok/zarízení
 – dodávku souvisejícího príslušenství pro specifikovaný blok/zarízení
 – kompletní montáž (oživení, konfigurace, nastavení a uvedení do provozu) software a souvisejícího príslušenství 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</si>
  <si>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75L3EG</t>
  </si>
  <si>
    <t>SW MODUL PRO DÁLKOVÉ OVLÁDÁNÍ RÚ PRI NASAZENÍ VÍCE MODULU NA RÍZENÉ TRATI</t>
  </si>
  <si>
    <t>75L3EW</t>
  </si>
  <si>
    <t>SW PRO RÍZENÍ SYSTÉMU (TRATOVÉ NASAZENÍ) - DOPLNENÍ</t>
  </si>
  <si>
    <t>75M71A</t>
  </si>
  <si>
    <t>ZÁZNAMOVÉ ZARÍZENÍ, LICENCE - KAC, AKTIVACE JEDNOHO KANÁLU/ZARÍZENÍ</t>
  </si>
  <si>
    <t>1. Položka obsahuje:
 – dodávku softwarové licence pro specifický blok/zarízení vcetne souvisejícího príslušenství pro specifikovaný blok/zarízení
 – dodávku souvisejícího príslušenství pro specifikovaný blok/zarízení
 – kompletní montáž (oživení, konfigurace, nastavení a uvedení do provozu) softwarové licence a souvisejícího príslušenství 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</si>
  <si>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75M72X</t>
  </si>
  <si>
    <t>ZÁZNAMOVÉ ZARÍZENÍ - MONTÁŽ</t>
  </si>
  <si>
    <t>PS 11-02-31</t>
  </si>
  <si>
    <t xml:space="preserve">POPLATKY ZA LIKVIDACI ODPADU NEKONTAMINOVANÝCH - 20 03 99  ODPAD PODOBNÝ KOMUNÁLNÍMU ODPADU</t>
  </si>
  <si>
    <t xml:space="preserve">POPLATKY ZA LIKVIDACI ODPADU NEKONTAMINOVANÝCH - 16 02 14  ELEKTROŠROT (VYRAZENÁ EL. ZARÍZENÍ A PRÍSTR. - AL, CU A VZ. KOVY)</t>
  </si>
  <si>
    <t>POPLATKY ZA LIKVIDACI ODPADU NEBEZPECNÝCH - KABELY S PLASTOVOU IZOLACÍ VCETNE DOPRAVY</t>
  </si>
  <si>
    <t xml:space="preserve">POPLATKY ZA LIKVIDACI ODPADU NEBEZPECNÝCH - 16 06 02*  NIKL - KADMIOVÉ BATERIE A AKUMULÁTORY</t>
  </si>
  <si>
    <t>742G31</t>
  </si>
  <si>
    <t>KABEL NN DVOU- A TRÍŽÍLOVÝ CU S PLASTOVOU IZOLACÍ STÍNENÝ DO 2,5 MM2</t>
  </si>
  <si>
    <t>75IF1Y</t>
  </si>
  <si>
    <t>SPOJOVACÍ SVORKOVNICE 2/10 - DEMONTÁŽ</t>
  </si>
  <si>
    <t>75IF3Y</t>
  </si>
  <si>
    <t>ZEMNÍCÍ SVORKOVNICE - DEMONTÁŽ</t>
  </si>
  <si>
    <t>75IF4Y</t>
  </si>
  <si>
    <t>MONTÁŽNÍ RÁM DO 10+1 - DEMONTÁŽ</t>
  </si>
  <si>
    <t>75IF9Y</t>
  </si>
  <si>
    <t>KONSTRUKCE DO SKRÍNE 19" PRO UPEVNENÍ ZARÍZENÍ - DEMONTÁŽ</t>
  </si>
  <si>
    <t>75IFAY</t>
  </si>
  <si>
    <t>NOSNÍK BLESKOJISTEK - DEMONTÁŽ</t>
  </si>
  <si>
    <t>75IFBY</t>
  </si>
  <si>
    <t>BLESKOJISTKA - DEMONTÁŽ</t>
  </si>
  <si>
    <t>75IH3Y</t>
  </si>
  <si>
    <t>UKONCENÍ KABELU FORMA KABELOVÁ DÉLKY DO 0,5 M - DEMONTÁŽ</t>
  </si>
  <si>
    <t>75J222</t>
  </si>
  <si>
    <t>KABEL SDELOVACÍ PRO VNITRNÍ POUŽITÍ DO 20 PÁRU PRUMERU 0,5 MM</t>
  </si>
  <si>
    <t>75J23X</t>
  </si>
  <si>
    <t>KABEL SDELOVACÍ, MONTÁŽ A UPEVNENÍ</t>
  </si>
  <si>
    <t>75JA41</t>
  </si>
  <si>
    <t>ZÁSTRCKA DATOVÁ RJ45 - DODÁVKA</t>
  </si>
  <si>
    <t>75JA4X</t>
  </si>
  <si>
    <t>ZÁSTRCKA DATOVÁ RJ 45 - MONTÁŽ</t>
  </si>
  <si>
    <t>75K21Y</t>
  </si>
  <si>
    <t>NAPÁJECÍ ZDROJ 12 V DC, SAMOSTATNÝ - DEMONTÁŽ</t>
  </si>
  <si>
    <t>75K221</t>
  </si>
  <si>
    <t>NAPÁJECÍ ZDROJ 24 V DC, SAMOSTATNÝ DO 200W - DODÁVKA</t>
  </si>
  <si>
    <t>75K22Y</t>
  </si>
  <si>
    <t>NAPÁJECÍ ZDROJ 24 V DC, SAMOSTATNÝ - DEMONTÁŽ</t>
  </si>
  <si>
    <t>75K23Y</t>
  </si>
  <si>
    <t>NAPÁJECÍ ZDROJ 48 V DC, SAMOSTATNÝ - DEMONTÁŽ</t>
  </si>
  <si>
    <t>75K32Y</t>
  </si>
  <si>
    <t>ZÁLOŽNÍ ZDROJ UPS 230 V DO 1000 VA - DEMONTÁŽ</t>
  </si>
  <si>
    <t>75M111</t>
  </si>
  <si>
    <t>TELEFONNÍ PRÍSTROJ MB - DODÁVKA</t>
  </si>
  <si>
    <t>75M11X</t>
  </si>
  <si>
    <t>TELEFONNÍ PRÍSTROJ MB - MONTÁŽ</t>
  </si>
  <si>
    <t>75M11Y</t>
  </si>
  <si>
    <t>TELEFONNÍ PRÍSTROJ MB - DEMONTÁŽ</t>
  </si>
  <si>
    <t>75M12Y</t>
  </si>
  <si>
    <t>TELEFONNÍ PRÍSTROJ ANALOGOVÝ (AUT) - DEMONTÁŽ</t>
  </si>
  <si>
    <t>75M262</t>
  </si>
  <si>
    <t>TELEFONNÍ ZAPOJOVAC ANALOGOVÝ, NÁHRADNÍ ZAPOJOVAC DO STOLU VÝPRAVCÍHO - DODÁVKA</t>
  </si>
  <si>
    <t>75M26X</t>
  </si>
  <si>
    <t>TELEFONNÍ ZAPOJOVAC ANALOGOVÝ, NÁHRADNÍ ZAPOJOVAC - MONTÁŽ</t>
  </si>
  <si>
    <t>75M26Y</t>
  </si>
  <si>
    <t>TELEFONNÍ ZAPOJOVAC ANALOGOVÝ, NÁHRADNÍ ZAPOJOVAC - DEMONTÁŽ</t>
  </si>
  <si>
    <t>75M41Y</t>
  </si>
  <si>
    <t>TELEFONNÍ ZAPOJOVAC DIGITÁLNÍ, TERMINÁLOVÝ ISDN TELEFON - DEMONTÁŽ</t>
  </si>
  <si>
    <t>75M421</t>
  </si>
  <si>
    <t>TELEFONNÍ ZAPOJOVAC DIGITÁLNÍ, DISPECERSKÝ TERMINÁL VOIP S DOTYKOVOU OBRAZOVKOU - DODÁVKA</t>
  </si>
  <si>
    <t>75M42X</t>
  </si>
  <si>
    <t>TELEFONNÍ ZAPOJOVAC DIGITÁLNÍ, DISPECERSKÝ TERMINÁL VOIP - MONTÁŽ</t>
  </si>
  <si>
    <t>75M431</t>
  </si>
  <si>
    <t>TELEFONNÍ ZAPOJOVAC DIGITÁLNÍ, BRÁNA IP/MB - DODÁVKA</t>
  </si>
  <si>
    <t>75M43X</t>
  </si>
  <si>
    <t>TELEFONNÍ ZAPOJOVAC DIGITÁLNÍ, BRÁNA - MONTÁŽ</t>
  </si>
  <si>
    <t>75M43Y</t>
  </si>
  <si>
    <t>TELEFONNÍ ZAPOJOVAC DIGITÁLNÍ, BRÁNA - DEMONTÁŽ</t>
  </si>
  <si>
    <t>75M442</t>
  </si>
  <si>
    <t>TELEFONNÍ ZAPOJOVAC DIGITÁLNÍ, RÍDÍCÍ CÁSTI SÍTE CUCM LICENCE</t>
  </si>
  <si>
    <t>75M444</t>
  </si>
  <si>
    <t>TELEFONNÍ ZAPOJOVAC DIGITÁLNÍ, RÍDÍCÍ CÁSTI SÍTE SCU LICENCE</t>
  </si>
  <si>
    <t>75M711</t>
  </si>
  <si>
    <t>ZÁZNAMOVÉ ZARÍZENÍ, DIGITÁLNÍ PRUMYSLOVÉ PROVEDENÍ - DODÁVKA</t>
  </si>
  <si>
    <t>75M717</t>
  </si>
  <si>
    <t>ZÁZNAMOVÉ ZARÍZENÍ, LICENCE - ZÁZNAM VOIP KANÁLU</t>
  </si>
  <si>
    <t>75M719</t>
  </si>
  <si>
    <t>ZÁZNAMOVÉ ZARÍZENÍ, LICENCE - ZÁLOHOVÁNÍ A ARCHIVACE</t>
  </si>
  <si>
    <t>75M71B</t>
  </si>
  <si>
    <t>ZÁZNAMOVÉ ZARÍZENÍ, INTEGRACE S IPDT</t>
  </si>
  <si>
    <t xml:space="preserve">1. Položka obsahuje:
 – kompletní montáž (oživení, konfigurace, nastavení a uvedení do provozu)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 –  náklady dopravu
2. Položka neobsahuje:
 X
3. Zpusob merení:
 – Udává se pocet kusu kompletní konstrukce nebo práce.</t>
  </si>
  <si>
    <t>75M732</t>
  </si>
  <si>
    <t>KAC, INTEGRACE A NASTAVENÍ IPDT</t>
  </si>
  <si>
    <t>75O935</t>
  </si>
  <si>
    <t>DDTS ŽDC, SW PRO KLIENTA V IPDT</t>
  </si>
  <si>
    <t>1. Položka obsahuje: 
 – systémové vybavení nové aplikace klientského pracovište v dotykovém terminálu telefonního zapojovace (IPDT) v provedení dle TS2/2008 3. vydání
 – aplikacní vybavení klientského pracovište
 – licence klientského pracovište
 – programátorské práce vcetne potrebného vybavení
 – veškeré potrebné mechanizmy, vcetne obsluhy, náklady na mzdy a približné (prumerné) náklady na porízení potrebných materiálu vcetne všech ostatních vedlejších nákladu
 – kompletní montáž (oživení, konfigurace, nastavení a uvedení do provozu) specifikovaného bloku/zarízení
2. Položka neobsahuje:
 – úpravu IP dotykového terminálu (IPDT)
 – IP dotykový terminál (IPDT)
3. Zpusob merení:
 – Udává se pocet kusu kompletní konstrukce nebo práce.</t>
  </si>
  <si>
    <t>75O936</t>
  </si>
  <si>
    <t>DDTS ŽDC, ÚPRAVA DOTYKOVÉHO TERMINÁLU IPDT, PRO ZPRÍSTUPNENÍ TECHNOLOGIE DDTS ŽDC</t>
  </si>
  <si>
    <t>1. Položka obsahuje: 
 – konfigurace dotykového terminálu IPDT pro zobrazení DDTS
 – programátorské práce vcetne potrebného vybavení
 – veškeré potrebné mechanizmy, vcetne obsluhy, náklady na mzdy a približné (prumerné) náklady na porízení potrebných materiálu vcetne všech ostatních vedlejších nákladu
 – kompletní montáž (oživení, konfigurace, nastavení a uvedení do provozu) specifikovaného bloku/zarízení
2. Položka neobsahuje:
 – SW pro klienta v IPDT
 – IP dotykový terminál (IPDT)
3. Zpusob merení:
 – Udává se pocet kusu kompletní konstrukce nebo práce.</t>
  </si>
  <si>
    <t>R004</t>
  </si>
  <si>
    <t>ZAJIŠTENÍ PROVIZORNÍCH STAVU ZAPOJOVACE</t>
  </si>
  <si>
    <t>Položka zahrnuje:
- veškeré úroky z úveru souvisejících s výstavbou
Položka nezahrnuje:
- x</t>
  </si>
  <si>
    <t>R75M432</t>
  </si>
  <si>
    <t>TELEFONNÍ ZAPOJOVAC DIGITÁLNÍ, IP BRÁNA - DODÁVKA</t>
  </si>
  <si>
    <t>R75M433</t>
  </si>
  <si>
    <t>TELEFONNÍ ZAPOJOVAC DIGITÁLNÍ, ROUTER LOCAL - DODÁVKA</t>
  </si>
  <si>
    <t>R75M71X</t>
  </si>
  <si>
    <t>PS 11-02-32</t>
  </si>
  <si>
    <t>75M12X</t>
  </si>
  <si>
    <t>TELEFONNÍ PRÍSTROJ ANALOGOVÝ (AUT) - MONTÁŽ</t>
  </si>
  <si>
    <t>75M331</t>
  </si>
  <si>
    <t>DIGITÁLNÍ TELEFONIE A VOIP, IP TELEFON TECHNOLOGICKÝ ZÁKLADNÍ - DODÁVKA</t>
  </si>
  <si>
    <t>75M336</t>
  </si>
  <si>
    <t>DIGITÁLNÍ TELEFONIE A VOIP, IP TELEFON KANCELÁRSKÝ ZÁKLADNÍ - DODÁVKA</t>
  </si>
  <si>
    <t>75M337</t>
  </si>
  <si>
    <t>DIGITÁLNÍ TELEFONIE A VOIP, IP TELEFON KANCELÁRSKÝ STREDNÍ - DODÁVKA</t>
  </si>
  <si>
    <t>75M338</t>
  </si>
  <si>
    <t>DIGITÁLNÍ TELEFONIE A VOIP, IP TELEFON KANCELÁRSKÝ POKROCILÝ - DODÁVKA</t>
  </si>
  <si>
    <t>75M33X</t>
  </si>
  <si>
    <t>DIGITÁLNÍ TELEFONIE A VOIP, IP TELEFON - MONTÁŽ</t>
  </si>
  <si>
    <t>75M343</t>
  </si>
  <si>
    <t>DIGITÁLNÍ TELEFONIE A VOIP, PREVODNÍK IP/ANALOG 8 PORTU - DODÁVKA</t>
  </si>
  <si>
    <t>75M344</t>
  </si>
  <si>
    <t>DIGITÁLNÍ TELEFONIE A VOIP, PREVODNÍK - MONTÁŽ</t>
  </si>
  <si>
    <t>75M34B</t>
  </si>
  <si>
    <t>DIGITÁLNÍ TELEFONIE A VOIP, LICENCE IP TELEFON TECHNOLOGICKÝ - ZÁKLADNÍ</t>
  </si>
  <si>
    <t>75M34C</t>
  </si>
  <si>
    <t>DIGITÁLNÍ TELEFONIE A VOIP, LICENCE IP TELEFONIE KANCELÁRSKÁ VC. ROCNÍ PODPORY - 1 UŽIVATEL</t>
  </si>
  <si>
    <t>75M34G</t>
  </si>
  <si>
    <t>DIGITÁLNÍ TELEFONIE A VOIP, LICENCE IP TELEFONIE KANCELÁRSKÁ SIP TRUNK 1 KANÁL</t>
  </si>
  <si>
    <t>75M613</t>
  </si>
  <si>
    <t>IP TELEFONNÍ ÚSTREDNA 3U, 100 UŽIVATELU Z TOHO AŽ 64 ANALOG., ISDN30, SIP TRUNK 30CH., NETWORK REDUNDANCY, 3 ROKY PODPORY - DODÁVKA</t>
  </si>
  <si>
    <t>75M62X</t>
  </si>
  <si>
    <t>TELEFONNÍ ÚSTREDNA, IP TELEFONNÍ ÚSTREDNA - MONTÁŽ</t>
  </si>
  <si>
    <t>75M62Y</t>
  </si>
  <si>
    <t>TELEFONNÍ ÚSTREDNA, IP TELEFONNÍ ÚSTREDNA - DEMONTÁŽ</t>
  </si>
  <si>
    <t xml:space="preserve"> "Demontáž strávající ATÚ UE210 "_x000d_</t>
  </si>
  <si>
    <t>R75M35X</t>
  </si>
  <si>
    <t>XESS1000 - MONTÁŽ</t>
  </si>
  <si>
    <t>R75M35Y</t>
  </si>
  <si>
    <t>XESS1000 - DEMONTÁŽ</t>
  </si>
  <si>
    <t>R75M63Y</t>
  </si>
  <si>
    <t>ÚPRAVA OKRUHU SLUŽEBNÍ TELEFONNÍ SÍTE, REKONFIGURACE</t>
  </si>
  <si>
    <t>PS 11-02-41.01</t>
  </si>
  <si>
    <t>703521</t>
  </si>
  <si>
    <t>ELEKTROINSTALACNÍ LIŠTA S FUNKCNÍ ODOLNOSTÍ PRI POŽÁRU ŠÍRKY DO 30 MM</t>
  </si>
  <si>
    <t xml:space="preserve"> "&lt;vv&gt;&lt;r&gt;&lt;/r&gt;&lt;/vv&gt; "300.000000 = 300,000 [A]_x000d_</t>
  </si>
  <si>
    <t>1. Položka obsahuje:
 – kompletní montáž, rozmerení, upevnení, rezání, spojování apod.
 – veškerý spojovací a montážní materiál vc. upevnovacího materiálu (držáky apod.)
 – pomocné mechanismy
2. Položka neobsahuje:
 X
3. Zpusob merení:
Merí se metr délkový.</t>
  </si>
  <si>
    <t xml:space="preserve"> "&lt;vv&gt;&lt;r&gt;&lt;/r&gt;&lt;/vv&gt; "30.000000 = 30,000 [A]_x000d_</t>
  </si>
  <si>
    <t>75J321</t>
  </si>
  <si>
    <t>KABEL SDELOVACÍ PRO STRUKTUROVANOU KABELÁŽ FTP/STP</t>
  </si>
  <si>
    <t>75J32X</t>
  </si>
  <si>
    <t>KABEL SDELOVACÍ PRO STRUKTUROVANOU KABELÁŽ FTP/STP - MONTÁŽ</t>
  </si>
  <si>
    <t>75O511</t>
  </si>
  <si>
    <t>PZTS, ÚSTREDNA DO 48 ZÓN - DODÁVKA</t>
  </si>
  <si>
    <t>75O51X</t>
  </si>
  <si>
    <t>PZTS, ÚSTREDNA - MONTÁŽ</t>
  </si>
  <si>
    <t>75O521</t>
  </si>
  <si>
    <t>PZTS, SOFTWARE ÚSTREDNY - DODÁVKA</t>
  </si>
  <si>
    <t>75O531</t>
  </si>
  <si>
    <t>PZTS, TABLO OBSLUHY - DODÁVKA</t>
  </si>
  <si>
    <t>75O53X</t>
  </si>
  <si>
    <t>PZTS, TABLO OBSLUHY - MONTÁŽ</t>
  </si>
  <si>
    <t>75O543</t>
  </si>
  <si>
    <t>PZTS, KLÁVESNICE - LCD DISPLEJ S VESTAVENOU BEZKONTAKTNÍ CTECKOU KARET - DODÁVKA</t>
  </si>
  <si>
    <t>75O54X</t>
  </si>
  <si>
    <t>PZTS, KLÁVESNICE - MONTÁŽ</t>
  </si>
  <si>
    <t xml:space="preserve"> "&lt;vv&gt;&lt;r&gt;&lt;/r&gt;&lt;/vv&gt; "4.000000 = 4,000 [A]_x000d_</t>
  </si>
  <si>
    <t>75O551</t>
  </si>
  <si>
    <t>PZTS, KONCENTRÁTOR 8 ZÓN + 4 PGM VÝSTUPY V PLASTOVÉM KRYTU - DODÁVKA</t>
  </si>
  <si>
    <t>75O55X</t>
  </si>
  <si>
    <t>PZTS, KONCENTRÁTOR - MONTÁŽ</t>
  </si>
  <si>
    <t>75O561</t>
  </si>
  <si>
    <t>PZTS, ROZVODNÁ KRABICE - DODÁVKA</t>
  </si>
  <si>
    <t xml:space="preserve"> "&lt;vv&gt;&lt;r&gt;&lt;/r&gt;&lt;/vv&gt; "5.000000 = 5,000 [A]_x000d_</t>
  </si>
  <si>
    <t>75O56X</t>
  </si>
  <si>
    <t>PZTS, ROZVODNÁ KRABICE - MONTÁŽ</t>
  </si>
  <si>
    <t>75O571</t>
  </si>
  <si>
    <t>PZTS, MAGNETICKÝ KONTAKT PLASTOVÝ - LEHKÉ PROVEDENÍ - DODÁVKA</t>
  </si>
  <si>
    <t xml:space="preserve"> "&lt;vv&gt;&lt;r&gt;&lt;/r&gt;&lt;/vv&gt; "27.000000 = 27,000 [A]_x000d_</t>
  </si>
  <si>
    <t>75O57X</t>
  </si>
  <si>
    <t>PZTS, MAGNETICKÝ KONTAKT - MONTÁŽ</t>
  </si>
  <si>
    <t>75O581</t>
  </si>
  <si>
    <t>PZTS, PROSTOROVÝ DETEKTOR PIR - DODÁVKA</t>
  </si>
  <si>
    <t>75O592</t>
  </si>
  <si>
    <t>PZTS, PROSTOROVÝ DETEKTOR DUÁLNÍ - DODÁVKA</t>
  </si>
  <si>
    <t>75O59X</t>
  </si>
  <si>
    <t>PZTS, PROSTOROVÝ DETEKTOR - MONTÁŽ</t>
  </si>
  <si>
    <t>75O5B1</t>
  </si>
  <si>
    <t>PZTS, HLÁSIC KOURE - DODÁVKA</t>
  </si>
  <si>
    <t>75O5BX</t>
  </si>
  <si>
    <t>PZTS, HLÁSIC KOURE - MONTÁŽ</t>
  </si>
  <si>
    <t>75O5E1</t>
  </si>
  <si>
    <t>PZTS, CIDLO SPECIÁLNÍ - DODÁVKA</t>
  </si>
  <si>
    <t>75O5EX</t>
  </si>
  <si>
    <t>PZTS, CIDLO SPECIÁLNÍ - MONTÁŽ</t>
  </si>
  <si>
    <t>75O5H1</t>
  </si>
  <si>
    <t>PZTS, PROPOJOVACÍ MODUL PRO CTECKU - DODÁVKA</t>
  </si>
  <si>
    <t xml:space="preserve"> "&lt;vv&gt;&lt;r&gt;&lt;/r&gt;&lt;/vv&gt; "7.000000 = 7,000 [A]_x000d_</t>
  </si>
  <si>
    <t>75O5HX</t>
  </si>
  <si>
    <t>PZTS, PROPOJOVACÍ MODUL PRO CTECKU - MONTÁŽ</t>
  </si>
  <si>
    <t>75O5J1</t>
  </si>
  <si>
    <t>PZTS, KOMUNIKACNÍ ROZHRANÍ PRO INTEGRACI DO PROGRAMU TRETÍCH STRAN TCP/IP - DODÁVKA</t>
  </si>
  <si>
    <t>75O5J2</t>
  </si>
  <si>
    <t xml:space="preserve">PZTS,  KOMUNIKACNÍ ROZHRANÍ PRO MONITORING, SPRÁVU UŽIVATELU A KONFIGURACI TCP/IP - DODÁVKA</t>
  </si>
  <si>
    <t>75O5JX</t>
  </si>
  <si>
    <t>PZTS, KOMUNIKACNÍ ROZHRANÍ - MONTÁŽ</t>
  </si>
  <si>
    <t>75O5K1</t>
  </si>
  <si>
    <t>PZTS, PREPETOVÁ OCHRANA SBERNICE - DODÁVKA</t>
  </si>
  <si>
    <t>75O5KX</t>
  </si>
  <si>
    <t>PZTS, PREPETOVÁ OCHRANA SBERNICE - MONTÁŽ</t>
  </si>
  <si>
    <t>75O5M2</t>
  </si>
  <si>
    <t>PZTS, SIRÉNA VENKOVNÍ - DODÁVKA</t>
  </si>
  <si>
    <t>75O5MX</t>
  </si>
  <si>
    <t>PZTS, SIRÉNA - MONTÁŽ</t>
  </si>
  <si>
    <t>75O5N1</t>
  </si>
  <si>
    <t>PZTS, KLIENTSKÉ PRACOVIŠTE - DODÁVKA</t>
  </si>
  <si>
    <t>75O5NW</t>
  </si>
  <si>
    <t>PZTS, KLIENTSKÉ PRACOVIŠTE - DOPLNENÍ HW, SW - DODÁVKA</t>
  </si>
  <si>
    <t>1. Položka obsahuje:
 – dodávku specifikovaného bloku/zarízení vcetne potrebného drobného montážního materiálu
 – dodávku specifického software pro specifický blok/zarízení vcetne souvisejícího príslušenství pro specifikovaný blok/zarízení
 – dodávku softwarové licence pro specifický blok/zarízení vcetne souvisejícího príslušenství pro specifikovaný blok/zarízení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</si>
  <si>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75O5NX</t>
  </si>
  <si>
    <t>PZTS, KLIENTSKÉ PRACOVIŠTE - MONTÁŽ</t>
  </si>
  <si>
    <t xml:space="preserve"> 1.000000 = 1,000 [A]_x000d_</t>
  </si>
  <si>
    <t>75O5O1</t>
  </si>
  <si>
    <t>PZTS, ŠKOLENÍ A ZÁCVIK PERSONÁLU OBSLUHUJÍCÍHO ZARÍZENÍ PZTS</t>
  </si>
  <si>
    <t xml:space="preserve"> 24.000000 = 24,000 [A]_x000d_</t>
  </si>
  <si>
    <t xml:space="preserve">1. Položka obsahuje:
 – práce spojené se zkoušením, nastavením školení a zácviku personálu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 –  náklady dopravu
2. Položka neobsahuje:
 X
3. Zpusob merení:
 – Specifické zkoušení a školení se udává v hodinách aktivní cinnosti.</t>
  </si>
  <si>
    <t>75O5O2</t>
  </si>
  <si>
    <t>PZTS, ZÁVERECNÉ OŽIVENÍ, NASTAVENÍ A FUNKCNÍ ODZKOUŠENÍ ZARÍZENÍ PZTS</t>
  </si>
  <si>
    <t>75O5O3</t>
  </si>
  <si>
    <t>PZTS, PREZKOUŠENÍ ÚSTREDNY PZTS</t>
  </si>
  <si>
    <t>75O5O4</t>
  </si>
  <si>
    <t>PZTS, UVEDENÍ ÚSTREDNY PZTS DO TRVALÉHO PROVOZU</t>
  </si>
  <si>
    <t>75O5O5</t>
  </si>
  <si>
    <t>PZTS, REVIZE ÚSTREDNY PZTS</t>
  </si>
  <si>
    <t xml:space="preserve">1. Položka obsahuje:
 – cenu za kontrolu, revizi a uvedení do provozu zarízení dle príslušných norem a predpisu, vcetne vystavení protokolu
 –  náklady na dopravu
2. Položka neobsahuje:
 X
3. Zpusob merení:
 – Udává se pocet kusu kompletní konstrukce nebo práce.</t>
  </si>
  <si>
    <t>75O611</t>
  </si>
  <si>
    <t>EKV, RÍDÍCÍ JEDNOTKA - DODÁVKA</t>
  </si>
  <si>
    <t>75O61X</t>
  </si>
  <si>
    <t>EKV, RÍDÍCÍ JEDNOTKA - MONTÁŽ</t>
  </si>
  <si>
    <t>75O631</t>
  </si>
  <si>
    <t>EKV, BEZKONTAKTNÍ CTECKA KARET - DODÁVKA</t>
  </si>
  <si>
    <t>75O63X</t>
  </si>
  <si>
    <t>EKV, BEZKONTAKTNÍ CTECKA KARET - MONTÁŽ</t>
  </si>
  <si>
    <t>75O681</t>
  </si>
  <si>
    <t>EKV, ELEKTROMAGNETICKÝ ZÁMEK - DODÁVKA</t>
  </si>
  <si>
    <t>75O68X</t>
  </si>
  <si>
    <t>EKV, ELEKTROMAGNETICKÝ ZÁMEK - MONTÁŽ</t>
  </si>
  <si>
    <t>75O6D1</t>
  </si>
  <si>
    <t>EKV, ŠKOLENÍ A ZÁCVIK PERSONÁLU OBSLUHUJÍCÍHO ZARÍZENÍ EKV</t>
  </si>
  <si>
    <t>75O6D2</t>
  </si>
  <si>
    <t>EKV, ZÁVERECNÉ OŽIVENÍ, NASTAVENÍ A FUNKCNÍ ODZKOUŠENÍ ZARÍZENÍ EKV</t>
  </si>
  <si>
    <t>75O6D3</t>
  </si>
  <si>
    <t>EKV, PREZKOUŠENÍ RÍDÍCÍ JEDNOTKY EKV</t>
  </si>
  <si>
    <t>75O6D4</t>
  </si>
  <si>
    <t>EKV, UVEDENÍ SYSTÉMU EKV DO TRVALÉHO PROVOZU</t>
  </si>
  <si>
    <t>R140241</t>
  </si>
  <si>
    <t>MONTÁŽNÍ MATERIÁL, PRÍSLUŠENSTVÍ, PRÍPRAVNÉ PRÁCE</t>
  </si>
  <si>
    <t xml:space="preserve"> "&lt;vv&gt;&lt;r&gt;&lt;/r&gt;&lt;/vv&gt; "0.100000 = 0,100 [A]_x000d_</t>
  </si>
  <si>
    <t xml:space="preserve">1. Položka obsahuje:  
 – kompletní montáž (oživení, konfigurace, nastavení a uvedení do provozu) specifikovaného bloku/zarízení a souvisejícího príslušenství vcetne drobného montážního materiálu  
 – veškeré potrebné mechanizmy, vcetne obsluhy, náklady na mzdy a približné (prumerné) náklady na porízení potrebných materiálu vcetne všech ostatních vedlejších nákladu  
2. Položka neobsahuje:  
 X  
3. Zpusob merení:  
Udává se pocet kusu kompletní konstrukce nebo práce.</t>
  </si>
  <si>
    <t>75M974</t>
  </si>
  <si>
    <t>PŘEVODNÍK - IO/ETHERNET - DODÁVKA</t>
  </si>
  <si>
    <t>PŘEVODNÍK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</si>
  <si>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</si>
  <si>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PS 11-02-42</t>
  </si>
  <si>
    <t xml:space="preserve"> "rýha 0,5*0,9 "(12+5)*0,5*0,9 = 7,650 [A]_x000d_</t>
  </si>
  <si>
    <t xml:space="preserve"> 7,650000 "(132733)" = 7,650 [A]_x000d_</t>
  </si>
  <si>
    <t xml:space="preserve"> "1.N zbytek rozhlas "12+5 = 17,000 [A]_x000d_
 "policie zbytek MK "31+17 = 48,000 [B]_x000d_
 "celkem "a+b = 65,000 [C]_x000d_</t>
  </si>
  <si>
    <t xml:space="preserve"> 65,000000 "(702112)" = 65,000 [A]_x000d_</t>
  </si>
  <si>
    <t xml:space="preserve"> 190+90+100+70+135+70+150+140+80+120+190+160+250+150 = 1895,000 [A]_x000d_
 "+rezerva 3% "a*1,03 = 1951,850 [B]_x000d_</t>
  </si>
  <si>
    <t>75H141</t>
  </si>
  <si>
    <t>STOŽÁR (SLOUP) OCELOVÝ DO 10 M - DODÁVKA</t>
  </si>
  <si>
    <t>75H14X</t>
  </si>
  <si>
    <t>STOŽÁR (SLOUP) OCELOVÝ - MONTÁŽ</t>
  </si>
  <si>
    <t xml:space="preserve"> "celková délka "1951,850000 "(742G11)" = 1951,850 [A]_x000d_
 "prepocet "a*12/1000 = 23,422 [B]_x000d_</t>
  </si>
  <si>
    <t xml:space="preserve"> 1951,850000 "(742G11)" = 1951,850 [A]_x000d_</t>
  </si>
  <si>
    <t xml:space="preserve"> 190+100+70+140+120+190+160+250+150 = 1370,000 [A]_x000d_</t>
  </si>
  <si>
    <t xml:space="preserve"> 1370,000000 "(75I911)" = 1370,000 [A]_x000d_</t>
  </si>
  <si>
    <t xml:space="preserve"> "vcetne mikrotrubicek "_x000d_</t>
  </si>
  <si>
    <t xml:space="preserve"> "vcetne mikrotrubicek "1370,000000 "(75I911)"+525,000000 "(75IB11)" = 1895,000 [A]_x000d_</t>
  </si>
  <si>
    <t xml:space="preserve"> "podchod a zastrešení "90+135+70+150+80 = 525,000 [A]_x000d_</t>
  </si>
  <si>
    <t xml:space="preserve"> 525,000000 "(75IB11)" = 525,000 [A]_x000d_</t>
  </si>
  <si>
    <t xml:space="preserve"> 14,000000 "(75L481)" = 14,000 [A]_x000d_</t>
  </si>
  <si>
    <t xml:space="preserve"> 14+1 = 15,000 [A]_x000d_</t>
  </si>
  <si>
    <t xml:space="preserve"> 14,000000 "(75L481)"*2 = 28,000 [A]_x000d_</t>
  </si>
  <si>
    <t>75IK11</t>
  </si>
  <si>
    <t>MERENÍ STÁVAJÍCÍHO OPTICKÉHO KABELU</t>
  </si>
  <si>
    <t xml:space="preserve"> "4 vlákna na TS "14,000000 "(75L481)"*4 = 56,000 [A]_x000d_</t>
  </si>
  <si>
    <t xml:space="preserve"> (20+25+20+25+40+45+29*5+4*25+5+15+35+40+40+30+30+30+30+20+20+10+30) = 755,000 [A]_x000d_
 "prepocet "a*4/1000 = 3,020 [B]_x000d_</t>
  </si>
  <si>
    <t xml:space="preserve"> 3,020000 "(75J311)" = 3,020 [A]_x000d_</t>
  </si>
  <si>
    <t>75K331</t>
  </si>
  <si>
    <t>ZÁLOŽNÍ ZDROJ UPS 230 V DO 3000 VA - DODÁVKA</t>
  </si>
  <si>
    <t>75K33X</t>
  </si>
  <si>
    <t>ZÁLOŽNÍ ZDROJ UPS 230 V DO 3000 VA - MONTÁŽ</t>
  </si>
  <si>
    <t>75K61Y</t>
  </si>
  <si>
    <t>AKUMULÁTOROVÁ BATERIE DO 200AH - DODÁVKA</t>
  </si>
  <si>
    <t>75L421</t>
  </si>
  <si>
    <t>KAMERA DIGITÁLNÍ (IP) PEVNÁ - DODÁVKA</t>
  </si>
  <si>
    <t xml:space="preserve"> 32 = 32,000 [A]_x000d_</t>
  </si>
  <si>
    <t>75L424</t>
  </si>
  <si>
    <t>KAMERA DIGITÁLNÍ (IP) SW LICENCE</t>
  </si>
  <si>
    <t xml:space="preserve"> 32,000000 "(75L421)"+15,000000 "(75L431)" = 47,000 [A]_x000d_</t>
  </si>
  <si>
    <t>75L42X</t>
  </si>
  <si>
    <t>KAMERA DIGITÁLNÍ (IP) - MONTÁŽ</t>
  </si>
  <si>
    <t>75L431</t>
  </si>
  <si>
    <t>KAMERA DIGITÁLNÍ (IP) DOME PEVNÁ - DODÁVKA</t>
  </si>
  <si>
    <t xml:space="preserve"> 15 = 15,000 [A]_x000d_</t>
  </si>
  <si>
    <t>75L455</t>
  </si>
  <si>
    <t>KAMEROVÝ SERVER - ZÁZNAMOVÉ ZARÍZENÍ, PRES 64 KAMER (HW, SW) - DODÁVKA</t>
  </si>
  <si>
    <t>75L457</t>
  </si>
  <si>
    <t>KAMEROVÝ SERVER - HDD PRES 2 TB, PRO PROVOZ 24/7 - DODÁVKA</t>
  </si>
  <si>
    <t>75L45W</t>
  </si>
  <si>
    <t>KAMEROVÝ SERVER - DOPLNENÍ ZÁZNAMOVÉHO ZARÍZENÍ (HW, SW) - DODÁVKA</t>
  </si>
  <si>
    <t>75L45X</t>
  </si>
  <si>
    <t>KAMEROVÝ SERVER - MONTÁŽ</t>
  </si>
  <si>
    <t>&lt;vv&gt;&lt;r&gt;&lt;/r&gt;&lt;/vv&gt; 3.000000 = 3,000 [A]_x000d_</t>
  </si>
  <si>
    <t>75L461</t>
  </si>
  <si>
    <t>KLIENSTKÉ PRACOVIŠTE - KOMPLETNÍ PRACOVNÍ STANICE (HW, SW, MONITOR) - DODÁVKA</t>
  </si>
  <si>
    <t>&lt;vv&gt;&lt;r&gt;&lt;/r&gt;&lt;/vv&gt; 2.000000 = 2,000 [A]_x000d_</t>
  </si>
  <si>
    <t>75L46X</t>
  </si>
  <si>
    <t>KLIENSTKÉ PRACOVIŠTE - MONTÁŽ</t>
  </si>
  <si>
    <t>75L481</t>
  </si>
  <si>
    <t>PRÍSLUŠENSTVÍ KS - ROZVODNÁ SKRÍN KS - DODÁVKA</t>
  </si>
  <si>
    <t xml:space="preserve"> "pocet TS "14 = 14,000 [A]_x000d_</t>
  </si>
  <si>
    <t>75L482</t>
  </si>
  <si>
    <t>PRÍSLUŠENSTVÍ KS - PREPETOVÁ OCHRANA PRO KS - DODÁVKA</t>
  </si>
  <si>
    <t>75L483</t>
  </si>
  <si>
    <t>PRÍSLUŠENSTVÍ KS - DRŽÁK PRO KAMEROVÝ KRYT (KAMERU) - DODÁVKA</t>
  </si>
  <si>
    <t xml:space="preserve"> 32,000000 "(75L421)" = 32,000 [A]_x000d_</t>
  </si>
  <si>
    <t>75L491</t>
  </si>
  <si>
    <t>ZPROVOZNENÍ A NASTAVENÍ KAMERY</t>
  </si>
  <si>
    <t>1. Položka obsahuje:
 – práce spojené se zkoušením, nastavením a uvedením do provozu specifikovaného celku/bloku/zarízení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Udává se pocet kusu kompletní konstrukce a práce.</t>
  </si>
  <si>
    <t>75L492</t>
  </si>
  <si>
    <t>ZPROVOZNENÍ A NASTAVENÍ POHLEDU KAMERY</t>
  </si>
  <si>
    <t>75L493</t>
  </si>
  <si>
    <t>ZPROVOZNENÍ A NASTAVENÍ KAMEROVÉHO SYSTÉMU</t>
  </si>
  <si>
    <t>75L494</t>
  </si>
  <si>
    <t>ZPROVOZNENÍ A NASTAVENÍ ŠKOLENÍ A ZÁCVIK PERSONÁLU OBSLUHUJÍCÍHO KAMEROVÝ SYSTÉM</t>
  </si>
  <si>
    <t xml:space="preserve"> 20.000000 = 20,000 [A]_x000d_</t>
  </si>
  <si>
    <t>1. Položka obsahuje:
 – práce spojené se zkoušením, nastavením školení a zácviku personálu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Specifické zkoušení a školení se udává v hodinách aktivní cinnosti.</t>
  </si>
  <si>
    <t>75L4A2</t>
  </si>
  <si>
    <t>DEMONTÁŽ KAMEROVÉHO SYSTÉMU PRES 25 PRVKU</t>
  </si>
  <si>
    <t>75M916</t>
  </si>
  <si>
    <t>DATOVÁ INFRASTRUKTURA LAN, L2 SWITCH STREDNÍ 24XGE POE+, POKROCILÝ - DODÁVKA</t>
  </si>
  <si>
    <t xml:space="preserve"> "switch do TS "14,000000 "(75L481)" = 14,000 [A]_x000d_</t>
  </si>
  <si>
    <t xml:space="preserve"> 1+2+14,000000 "(75L481)" = 17,000 [A]_x000d_</t>
  </si>
  <si>
    <t>75O985</t>
  </si>
  <si>
    <t>ANALYTICKÝ KAMEROVÝ SERVER - DO 10 KAMER (HW, SW) - DODÁVKA</t>
  </si>
  <si>
    <t>1. Položka obsahuje:
 – analytický kamerový server s konfigurací dle TZ
 – systémové vybavení analytického kamerového serveru
 – aplikacní vybavení analytického kamerového serveru
 – licence analytického kamerového serveru
 – náklady na skladování
 – programátorské práce vcetne potrebného vybavení
 – veškeré potrebné mechanizmy, vcetne obsluhy, náklady na mzdy a približné (prumerné) náklady na porízení potrebných materiálu vcetne všech ostatních vedlejších nákladu
2. Položka neobsahuje:
 – montáž
3. Zpusob merení:
 – Udává se pocet kusu analytických kamerových serveru do 10 ks kamer.</t>
  </si>
  <si>
    <t>75O986</t>
  </si>
  <si>
    <t>ANALYTICKÝ KAMEROVÝ SERVER - DOPLNENÍ SERVERU O DALŠÍCH 5 KAMER (HW, SW) - DODÁVKA</t>
  </si>
  <si>
    <t xml:space="preserve"> "(47-10)/5 "8 = 8,000 [A]_x000d_</t>
  </si>
  <si>
    <t>1. Položka obsahuje:
 – doplnení analytického kamerového serveru do 5 ks dalších kamer
 – doplnení systémového vybavení analytického kamerového serveru
 – doplnení aplikacního vybavení analytického kamerového serveru
 – programátorské práce vcetne potrebného vybavení
 – veškeré potrebné mechanizmy, vcetne obsluhy, náklady na mzdy a približné (prumerné) náklady na porízení potrebných materiálu vcetne všech ostatních vedlejších nákladu
2. Položka neobsahuje:
 – montáž
 – HW a SW dodávku analytického kamerového serveru
3. Zpusob merení:
 – Udává se pocet kusu doplnení jednoho analytického kamerového serveru do 5 ks kamer.</t>
  </si>
  <si>
    <t>75O987</t>
  </si>
  <si>
    <t>ANALYTICKÝ KAMEROVÝ SERVER - KONFIGURACE SOFTWARU, OVLADACE, LICENCE, PARAMETRIZACE PRO JEDNU KAMERU</t>
  </si>
  <si>
    <t>1. Položka obsahuje:
 – doplnení konfigurace SW, ovladacu, licence a parametrizace jedné kamery do analytického kamerového serveru
 – parametrizaci a naplnení datových a technologických struktur pro prenos informací
 – náklady na dopravu
 – programátorské práce vcetne potrebného vybavení
 – veškeré potrebné mechanizmy, vcetne obsluhy, náklady na mzdy a približné (prumerné) náklady na porízení potrebných materiálu vcetne všech ostatních vedlejších nákladu
2. Položka neobsahuje:
 – HW a SW dodávku analytického kamerového serveru
3. Zpusob merení:
 – Udává se pocet kusu rozšírených ŽST o monitoring poruch.</t>
  </si>
  <si>
    <t>R75M921</t>
  </si>
  <si>
    <t>DATOVÁ INFRASTRUKTURA LAN, PRUMYSLOVÝ RINGSWITCH - 19"/1U, LAN-RING, 8x SFP/GE</t>
  </si>
  <si>
    <t xml:space="preserve"> "sdel místnost "2 = 2,000 [A]_x000d_</t>
  </si>
  <si>
    <t>1. Položka obsahuje:
 – dodávku specifikovaného bloku/zarízení vcetne potrebného drobného montážního materiálu
 – dodávku souvisejícího príslušenství pro specifikovaný blok/zarízení
 – dopravu a skladování
2. Položka neobsahuje:
 X
3. Zpusob merení:
Udává se pocet kusu kompletní konstrukce nebo práce.</t>
  </si>
  <si>
    <t>PS 11-02-51</t>
  </si>
  <si>
    <t xml:space="preserve"> "smer Prisovice "560 = 560,000 [A]_x000d_
 "smer Sychrov "700 = 700,000 [B]_x000d_
 "smer Mala Skala "170 = 170,000 [C]_x000d_
 "hloubka "1,1 = 1,100 [D]_x000d_
 "sirka "1,2 = 1,200 [E]_x000d_
 (a+b+c)*d*e = 1887,600 [F]_x000d_</t>
  </si>
  <si>
    <t xml:space="preserve"> "6x160mm (smer Sychrov) "6*6,5 = 39,000 [A]_x000d_</t>
  </si>
  <si>
    <t xml:space="preserve"> "smer Prisovice "560 = 560,000 [A]_x000d_
 "smer Sychrov "700 = 700,000 [B]_x000d_
 "smer Mala Skala "170 = 170,000 [C]_x000d_
 "hloubka "0,1 = 0,100 [D]_x000d_
 "sirka "1 = 1,000 [E]_x000d_
 (a+b+c)*d*e = 143,000 [F]_x000d_</t>
  </si>
  <si>
    <t xml:space="preserve"> 10 = 10,000 [A]_x000d_</t>
  </si>
  <si>
    <t xml:space="preserve"> "most 124,361 "30 = 30,000 [B]_x000d_
 120 = 120,000 [C]_x000d_
 "most 123,463 "30 = 30,000 [A]_x000d_
 "Celkové množství "180.000000 = 180,000 [D]_x000d_</t>
  </si>
  <si>
    <t xml:space="preserve"> "smer Prisovice "5600 = 5600,000 [A]_x000d_
 "smer Sychrov "700 = 700,000 [B]_x000d_
 "smer Mala Skala "170 = 170,000 [C]_x000d_
 "Celkové množství "6470.000000 = 6470,000 [D]_x000d_</t>
  </si>
  <si>
    <t>703212</t>
  </si>
  <si>
    <t>KABELOVÝ ŽLAB NOSNÝ/DRÁTENÝ ŽÁROVE ZINKOVANÝ VCETNE UPEVNENÍ A PRÍSLUŠENSTVÍ SVETLÉ ŠÍRKY PRES 100 DO 250 MM</t>
  </si>
  <si>
    <t xml:space="preserve"> "most 123,362 "25 = 25,000 [A]_x000d_
 "most 124,361 "2*30 = 60,000 [B]_x000d_
 "Celkové množství "85.000000 = 85,000 [C]_x000d_</t>
  </si>
  <si>
    <t>1. Položka obsahuje:
 – kompletní montáž, rozmerení, upevnení, svárení, rezání, spojování a pod. 
 – veškerý spojovací a montážní materiál
 – pomocné mechanismy a náter
2. Položka neobsahuje:
 X
3. Zpusob merení:
Merí se metr délkový.</t>
  </si>
  <si>
    <t>703312</t>
  </si>
  <si>
    <t>KRYT K NOSNÉMU ŽLABU/ROŠTU ŽÁROVE ZINKOVANÝ VCETNE UPEVNENÍ A PRÍSLUŠENSTVÍ SVETLÉ ŠÍRKY PRES 100 DO 250 MM</t>
  </si>
  <si>
    <t xml:space="preserve"> 300 = 300,000 [A]_x000d_</t>
  </si>
  <si>
    <t xml:space="preserve"> "Smer Príšovice "8 = 8,000 [A]_x000d_
 "Smer Malá Skála "6 = 6,000 [B]_x000d_
 "Smer Sychrov "5 = 5,000 [C]_x000d_
 "Celkové množství "19.000000 = 19,000 [D]_x000d_</t>
  </si>
  <si>
    <t>741911</t>
  </si>
  <si>
    <t>UZEMNOVACÍ VODIC V ZEMI FEZN DO 120 MM2</t>
  </si>
  <si>
    <t xml:space="preserve"> "TK Prisovice "2*50 = 100,000 [A]_x000d_
 "TK Sychrov "1*50 = 50,000 [B]_x000d_
 "TK Mala Skala "1*50 = 50,000 [C]_x000d_
 "Celkové množství "200.000000 = 200,000 [D]_x000d_</t>
  </si>
  <si>
    <t xml:space="preserve"> "TK Prisovice "2 = 2,000 [A]_x000d_
 "TK Sychrov "1 = 1,000 [B]_x000d_
 "TK Mala Skala "1 = 1,000 [C]_x000d_
 "Celkové množství "4.000000 = 4,000 [D]_x000d_</t>
  </si>
  <si>
    <t>741C08</t>
  </si>
  <si>
    <t>OBSYP UZEMNOVACÍHO VEDENÍ BENTONITEM (2 KG/M)</t>
  </si>
  <si>
    <t>Položka obsahuje:
- dodávku a montáž materiálu vcetne dopravy, manipulace, prípravu a jeho uložení do výkopu
- dále obsahuje cenu za pom. mechanismy vcetne všech ostatních vedlejších nákladu
Položka neobsahuje:
- x</t>
  </si>
  <si>
    <t>75I12Y</t>
  </si>
  <si>
    <t>KABEL ZEMNÍ JEDNOPLÁŠTOVÝ BEZ PANCÍRE PRUMERU ŽÍLY 0,8 MM - DEMONTÁŽ</t>
  </si>
  <si>
    <t xml:space="preserve"> "Príšovice - Turnov demontáž "5000 = 5000,000 [A]_x000d_</t>
  </si>
  <si>
    <t xml:space="preserve"> "Príšovice - Turnov výmena ""trat"4300+"kabelovod"500-500"v rámci preložek" = 4300,000 [A]_x000d_
 "(Sychrov) - žkm 125,770 -Turnov ""trat" 1500+"kabelovod"500 = 2000,000 [D]_x000d_
 "Turnov - žkm 123,336 - (Malá Skála) "1000 = 1000,000 [E]_x000d_
 "ctyrek "10 = 10,000 [B]_x000d_
 "kmct "(a+d+e)*b*0,001 = 73,000 [C]_x000d_</t>
  </si>
  <si>
    <t xml:space="preserve"> "Príšovice - Turnov výmena ""trat"4300+"kabelovod"500-1000"v rámci preložek" = 3800,000 [A]_x000d_
 "(Sychrov) - žkm 125,770 -Turnov ""trat" 1500+"kabelovod"500 = 2000,000 [D]_x000d_
 "Turnov - žkm 123,336 - (Malá Skála) "1000 = 1000,000 [E]_x000d_
 "Celkové množství "6800.000000 = 6800,000 [B]_x000d_</t>
  </si>
  <si>
    <t>75I713</t>
  </si>
  <si>
    <t>KABEL KLASICKÝ DÁLKOVÝ DVOUPLÁŠTOVÝ DO 37 CTYREK</t>
  </si>
  <si>
    <t xml:space="preserve"> "St. 4 - provozní budova [m] "600 = 600,000 [A]_x000d_
 "ctyrek "30 = 30,000 [B]_x000d_
 "celkem kmct "A*b*0,001 = 18,000 [C]_x000d_</t>
  </si>
  <si>
    <t>75I71X</t>
  </si>
  <si>
    <t>KABEL KLASICKÝ DÁLKOVÝ DVOUPLÁŠTOVÝ - MONTÁŽ</t>
  </si>
  <si>
    <t xml:space="preserve"> "St. 4 - provozní budova [m] "600 = 600,000 [A]_x000d_</t>
  </si>
  <si>
    <t xml:space="preserve"> "DOK 72 Prisovice - Turnov "5,5 = 5,500 [A]_x000d_
 "DOK 72 Turnov - Mala Skala "5,0 = 5,000 [B]_x000d_
 "TOK 48 Turnov - Mala Skala "5,0 = 5,000 [E]_x000d_
 "kmvl "(a+b)*72+48*e = 996,000 [C]_x000d_</t>
  </si>
  <si>
    <t xml:space="preserve"> "DOK 72 Prisovice - Turnov "5500 = 5500,000 [A]_x000d_
 "DOK 72 Turnov - Mala Skala "5000 = 5000,000 [B]_x000d_
 "TOK 48 Turnov - Mala Skala "5000 = 5000,000 [C]_x000d_
 "Celkové množství "15500.000000 = 15500,000 [D]_x000d_</t>
  </si>
  <si>
    <t xml:space="preserve"> "Prisovice "1 = 1,000 [A]_x000d_
 "Turnov "2 = 2,000 [B]_x000d_
 "Celkové množství "3.000000 = 3,000 [C]_x000d_</t>
  </si>
  <si>
    <t xml:space="preserve"> "Príšovice - Turnov prípolož HDPE fialová DOK ""trat"4300+"kabelovod"500 = 4800,000 [A]_x000d_
 "(Príšovice) - P2723 - Turnov cerná rez. ""trat"1600+"kabelovod"500 = 2100,000 [B]_x000d_
 "(Príšovice) - St. 4 - Turnov modrá rez. ""trat"100+"kabelovod"500 = 600,000 [C]_x000d_
 "(Sychrov) - žkm 125,770 -Turnov "("trat" 1500+"kabelovod"500)*3 = 6000,000 [D]_x000d_
 "Turnov - žkm 123,336 - (Malá Skála) "1000*3 = 3000,000 [E]_x000d_
 "Celkové množství "16500.000000 = 16500,000 [F]_x000d_</t>
  </si>
  <si>
    <t xml:space="preserve"> 16500 "(75I911)" = 16500,000 [A]_x000d_</t>
  </si>
  <si>
    <t>75IA11</t>
  </si>
  <si>
    <t xml:space="preserve">OPTOTRUBKOVÁ SPOJKA  PRUMERU DO 40 MM - DODÁVKA</t>
  </si>
  <si>
    <t xml:space="preserve"> "Prisovice "2 = 2,000 [A]_x000d_
 "Mala Skala "3 = 3,000 [B]_x000d_
 "Celkové množství "5.000000 = 5,000 [C]_x000d_</t>
  </si>
  <si>
    <t>75IA1X</t>
  </si>
  <si>
    <t xml:space="preserve">OPTOTRUBKOVÁ SPOJKA  - MONTÁŽ</t>
  </si>
  <si>
    <t>75IA61</t>
  </si>
  <si>
    <t>OPTOTRUBKOVÁ KONCOKA S VENTILKEM PRUMERU DO 40 MM - DODÁVKA</t>
  </si>
  <si>
    <t xml:space="preserve"> "smer Sychrov "6 = 6,000 [A]_x000d_
 "smer Prisovice "4 = 4,000 [B]_x000d_
 "smer Mala Skala "1 = 1,000 [C]_x000d_
 "Celkové množství "11.000000 = 11,000 [D]_x000d_</t>
  </si>
  <si>
    <t>75IA6X</t>
  </si>
  <si>
    <t>OPTOTRUBKOVÁ KONCOKA S VENTILKEM - MONTÁŽ</t>
  </si>
  <si>
    <t>75ID11</t>
  </si>
  <si>
    <t>PLASTOVÁ ZEMNÍ KOMORA PRO ULOŽENÍ REZERVY - DODÁVKA</t>
  </si>
  <si>
    <t xml:space="preserve"> "smer Sychrov ukoncení "1 = 1,000 [A]_x000d_
 "smer Príšovice "1 = 1,000 [B]_x000d_
 "smer Malá Skála "1 = 1,000 [C]_x000d_
 "Celkové množství "3.000000 = 3,000 [D]_x000d_</t>
  </si>
  <si>
    <t>75ID1X</t>
  </si>
  <si>
    <t>PLASTOVÁ ZEMNÍ KOMORA PRO ULOŽENÍ REZERVY - MONTÁŽ</t>
  </si>
  <si>
    <t>75ID31</t>
  </si>
  <si>
    <t>PLASTOVÁ ZEMNÍ KOMORA TESNENÍ PRO HDPE TRUBKU DO 40 MM - DODÁVKA</t>
  </si>
  <si>
    <t xml:space="preserve"> "smer Sychrov ukoncení "1*3 = 3,000 [A]_x000d_
 "smer Príšovice "1*6 = 6,000 [B]_x000d_
 "smer Malá Skála "1*6 = 6,000 [C]_x000d_
 "Celkové množství "15.000000 = 15,000 [D]_x000d_</t>
  </si>
  <si>
    <t>75ID3X</t>
  </si>
  <si>
    <t>PLASTOVÁ ZEMNÍ KOMORA TESNENÍ PRO HDPE TRUBKU DO 40 MM - MONTÁŽ</t>
  </si>
  <si>
    <t xml:space="preserve"> "smer Prisovice "1 = 1,000 [A]_x000d_
 "SÚ "2 = 2,000 [C]_x000d_
 "smer Mala Skala "1 = 1,000 [B]_x000d_
 "Celkové množství "4.000000 = 4,000 [D]_x000d_</t>
  </si>
  <si>
    <t>75IEG1</t>
  </si>
  <si>
    <t>KAZETA PRO ULOŽENÍ SVÁRU - DODÁVKA</t>
  </si>
  <si>
    <t xml:space="preserve"> "ODF Prisovice "1 = 1,000 [A]_x000d_
 "ODF Mala Skala "1 = 1,000 [B]_x000d_
 "SÚ "2 = 2,000 [C]_x000d_
 "Celkové množství "4.000000 = 4,000 [D]_x000d_</t>
  </si>
  <si>
    <t>75IEGX</t>
  </si>
  <si>
    <t>KAZETA PRO ULOŽENÍ SVÁRU - MONTÁŽ</t>
  </si>
  <si>
    <t>75IEH1</t>
  </si>
  <si>
    <t>KONEKTOROVÝ MODUL 12 VLÁKEN - DODÁVKA</t>
  </si>
  <si>
    <t xml:space="preserve"> "ODF Prisovice "4 = 4,000 [A]_x000d_
 "ODF Mala Skala "8 = 8,000 [B]_x000d_
 "Celkové množství "12.000000 = 12,000 [C]_x000d_</t>
  </si>
  <si>
    <t>75IEHX</t>
  </si>
  <si>
    <t>KONEKTOROVÝ MODUL 12 VLÁKEN - MONTÁŽ</t>
  </si>
  <si>
    <t>75IEI1</t>
  </si>
  <si>
    <t>SPOJOVACÍ MODUL 12 VLÁKEN - DODÁVKA</t>
  </si>
  <si>
    <t xml:space="preserve"> "ODF Prisovice "4 = 4,000 [A]_x000d_
 "ODF Mala Skala "4 = 4,000 [B]_x000d_
 "Celkové množství "8.000000 = 8,000 [C]_x000d_</t>
  </si>
  <si>
    <t>75IEIX</t>
  </si>
  <si>
    <t>SPOJOVACÍ MODUL 12 VLÁKEN - MONTÁŽ</t>
  </si>
  <si>
    <t>75IEJ1</t>
  </si>
  <si>
    <t>ZASLEPOVACÍ MODUL 12 VLÁKEN - DODÁVKA</t>
  </si>
  <si>
    <t xml:space="preserve"> "ODF Prisovice "4 = 4,000 [A]_x000d_
 "ODF Mala Skala "2 = 2,000 [B]_x000d_
 "Celkové množství "6.000000 = 6,000 [C]_x000d_</t>
  </si>
  <si>
    <t>75IEJX</t>
  </si>
  <si>
    <t>ZASLEPOVACÍ MODUL 12 VLÁKEN - MONTÁŽ</t>
  </si>
  <si>
    <t xml:space="preserve"> "Príšovice "2 = 2,000 [A]_x000d_
 "Malá Skála "2 = 2,000 [B]_x000d_
 "Sychrov "2 = 2,000 [C]_x000d_
 "Celkové množství "6.000000 = 6,000 [D]_x000d_</t>
  </si>
  <si>
    <t xml:space="preserve"> "Príšovice "1 = 1,000 [A]_x000d_
 "Malá Skála "1 = 1,000 [B]_x000d_
 "Sychrov "1 = 1,000 [C]_x000d_
 "Celkové množství "3.000000 = 3,000 [D]_x000d_</t>
  </si>
  <si>
    <t xml:space="preserve"> "Príšovice "20 = 20,000 [A]_x000d_
 "Malá Skála "20 = 20,000 [B]_x000d_
 "Sychrov "20 = 20,000 [C]_x000d_
 "Celkové množství "60.000000 = 60,000 [D]_x000d_</t>
  </si>
  <si>
    <t xml:space="preserve"> "Prisovice "4 = 4,000 [A]_x000d_
 "Sychrov "2 = 2,000 [B]_x000d_
 "Mala Skala "4 = 4,000 [C]_x000d_
 "Celkové množství "10.000000 = 10,000 [D]_x000d_</t>
  </si>
  <si>
    <t>75IH53</t>
  </si>
  <si>
    <t>UKONCENÍ KABELU DÁLKOVÉHO DO 200 ŽIL</t>
  </si>
  <si>
    <t xml:space="preserve"> "DK Sychrov "2 = 2,000 [A]_x000d_</t>
  </si>
  <si>
    <t xml:space="preserve"> "DOK72 Príšovice "2+2 = 4,000 [A]_x000d_
 "DOK72 Malá Skála "2+2 = 4,000 [B]_x000d_
 "TOK48 Malá Skála "2+2 = 4,000 [C]_x000d_
 "Celkové množství "12.000000 = 12,000 [D]_x000d_</t>
  </si>
  <si>
    <t xml:space="preserve"> "smer Prisovice "1 = 1,000 [A]_x000d_
 "smer Mala Skala "1 = 1,000 [B]_x000d_
 "smer Sychrov (zaslepeni) "1 = 1,000 [C]_x000d_
 "Celkové množství "3.000000 = 3,000 [D]_x000d_</t>
  </si>
  <si>
    <t>75II32</t>
  </si>
  <si>
    <t>SPOJKA DÁLKOVÉHO KABELU PRES 100 ŽIL - DODÁVKA</t>
  </si>
  <si>
    <t xml:space="preserve"> "DK1 "1 = 1,000 [A]_x000d_</t>
  </si>
  <si>
    <t>75II3X</t>
  </si>
  <si>
    <t>SPOJKA DÁLKOVÉHO KABELU - MONTÁŽ</t>
  </si>
  <si>
    <t>75IJ23</t>
  </si>
  <si>
    <t>MERENÍ ZÁVERECNÉ DÁLKOVÝCH KABELU V OBOU SMERECH V PLNÉM ROZSAHU BEZ PROVOZU</t>
  </si>
  <si>
    <t>CTYRKA</t>
  </si>
  <si>
    <t xml:space="preserve"> "Sychrov "30 = 30,000 [A]_x000d_
 "Prisovice "10 = 10,000 [B]_x000d_
 "Mala Skala "10 = 10,000 [C]_x000d_
 "Celkové množství "50.000000 = 50,000 [D]_x000d_</t>
  </si>
  <si>
    <t>1. Položka obsahuje:
 – práce spojené s merením specifikované kabelizace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Merící práce se udávají poctem ctyrek.</t>
  </si>
  <si>
    <t xml:space="preserve"> "DOK72 Prisovice "72+72 = 144,000 [A]_x000d_
 "DOK72 Mala Skala "72+72 = 144,000 [B]_x000d_
 "TOK48 Mala Skala "48+72 = 120,000 [C]_x000d_
 "Celkové množství "408.000000 = 408,000 [D]_x000d_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</si>
  <si>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</si>
  <si>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</si>
  <si>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PS 11-02-61</t>
  </si>
  <si>
    <t>HLOUBENÍ JAM ZAPAŽ I NEPAŽ TR. I, ODVOZ DO 3KM</t>
  </si>
  <si>
    <t xml:space="preserve"> "vstup do podchodu "2 = 2,000 [A]_x000d_
 "1. nástupište "4 = 4,000 [B]_x000d_
 "2. nástupište "2 = 2,000 [C]_x000d_
 "Celkové množství "8.000000 = 8,000 [D]_x000d_</t>
  </si>
  <si>
    <t xml:space="preserve"> 70*0,7*0,35 = 17,150 [A]_x000d_</t>
  </si>
  <si>
    <t xml:space="preserve"> 17,150+8 = 25,150 [A]_x000d_</t>
  </si>
  <si>
    <t>27232</t>
  </si>
  <si>
    <t>ZÁKLADY ZE ŽELEZOBETONU</t>
  </si>
  <si>
    <t xml:space="preserve"> 4*1,2 = 4,800 [A]_x000d_</t>
  </si>
  <si>
    <t xml:space="preserve">Položka zahrnuje:
- dodání  cerstvého  betonu  (betonové  smesi)  požadované  kvality,  jeho  uložení  do požadovaného tvaru pri jakékoliv hustote výztuže, konzistenci cerstvého betonu a zpusobu hutnení, ošetrení a ochranu betonu,
- zhotovení nepropustného, mrazuvzdorného betonu a betonu požadované trvanlivosti a vlastností, užití potrebných prísad a technologií výroby betonu,
- zrízení pracovních a dilatacních spar, vcetne potrebných úprav, výplne, vložek, opracování, ocištení a ošetrení,
- bednení  požadovaných  konstr. (i ztracené) s úpravou  dle požadované  kvality povrchu betonu, vcetne odbednovacích a odskružovacích prostredku, náteru zabranujících soudržnosti betonu a bednení,
- podperné  konstr. (skruže) a lešení všech druhu pro bednení,  vc. ochranných a bezpecnostních opatrení a základu techto konstrukcí a lešení,
- vytvorení kotevních cel, kapes, nálitku a sedel, zrízení  všech  požadovaných  otvoru,  výklenku, prostupu, dutin, drážek a pod., vc. ztížení práce a úprav  kolem nich,
- úpravy pro osazení výztuže, doplnkových konstrukcí a vybavení,
- úpravy povrchu pro položení požadované izolace, povlaku a náteru, prípadne vyspravení,
- ztížení práce u kabelových a injektážních trubek a ostatních zarízení osazovaných do betonu,
- konstrukce betonových kloubu, upevnení kotevních prvku a doplnkových konstrukcí,
- nátery zabranující soudržnost betonu a bednení,
- výpln, tesnení  a tmelení spar a spoju,
- opatrení  povrchu  betonu  izolací  proti zemní vlhkosti v cástech, kde prijdou do styku se zeminou nebo kamenivem,
- prípadné zrízení spojovací vrstvy u základu,
- úpravy pro osazení zarízení ochrany konstrukce proti vlivu bludných proudu,
Položka nezahrnuje:
- dodání a osazení výztuže</t>
  </si>
  <si>
    <t>702211</t>
  </si>
  <si>
    <t>KABELOVÁ CHRÁNICKA ZEMNÍ DN DO 100 MM</t>
  </si>
  <si>
    <t xml:space="preserve"> 120 = 120,000 [A]_x000d_</t>
  </si>
  <si>
    <t xml:space="preserve"> 100 = 100,000 [A]_x000d_</t>
  </si>
  <si>
    <t xml:space="preserve"> "1. nástupište "60+90+60 = 210,000 [A]_x000d_
 "2. nástupište "240 = 240,000 [B]_x000d_
 "3. nástupište "200 = 200,000 [C]_x000d_
 "podchod "90 = 90,000 [D]_x000d_
 "OT+PrM "80 = 80,000 [E]_x000d_
 "Celkové množství "820.000000 = 820,000 [F]_x000d_</t>
  </si>
  <si>
    <t>742J41</t>
  </si>
  <si>
    <t>JYTY 2X1, KABEL SDELOVACÍ IZOLACE PVC</t>
  </si>
  <si>
    <t xml:space="preserve"> "1. nástupište "60+90 = 150,000 [A]_x000d_
 "2. nástupište "240 = 240,000 [B]_x000d_
 "3. nástupište "200 = 200,000 [C]_x000d_
 "podchod "90 = 90,000 [D]_x000d_
 "OT+PrM "80 = 80,000 [E]_x000d_
 "Celkové množství "760.000000 = 760,000 [F]_x000d_</t>
  </si>
  <si>
    <t>Položka obsahuje : Dodávku a montáž kabelu vcetne dovozu, manipulace a uložení kabelu (do trubky, na rošty, pod omítku, do rozvadece ). Dále obsahuje cenu za pom. mechanismy vcetne všech ostatních vedlejších nákladu</t>
  </si>
  <si>
    <t>747214</t>
  </si>
  <si>
    <t>CELKOVÁ PROHLÍDKA, ZKOUŠENÍ, MERENÍ A VYHOTOVENÍ VÝCHOZÍ REVIZNÍ ZPRÁVY, PRO OBJEM IN - PRÍPLATEK ZA KAŽDÝCH DALŠÍCH I ZAPOCATÝCH 500 TIS. KC</t>
  </si>
  <si>
    <t xml:space="preserve"> 25 = 25,000 [A]_x000d_</t>
  </si>
  <si>
    <t>75I411</t>
  </si>
  <si>
    <t>KABEL ZEMNÍ DATOVÝ PRUMERU ŽÍLY 0,6 MM DO 4 PÁRU</t>
  </si>
  <si>
    <t xml:space="preserve"> "1. nástupište "60 = 60,000 [A]_x000d_
 "2. nástupište "50+100+20 = 170,000 [B]_x000d_
 "3. nástupište "100 = 100,000 [C]_x000d_
 "OT+PrM "100 = 100,000 [D]_x000d_
 "podchod "180 = 180,000 [E]_x000d_
 "kmpár: "(a+b+c+d+e)*0,001*4 = 2,440 [F]_x000d_</t>
  </si>
  <si>
    <t>75I41X</t>
  </si>
  <si>
    <t>KABEL ZEMNÍ DATOVÝ PRUMERU ŽÍLY 0,6 MM - MONTÁŽ</t>
  </si>
  <si>
    <t xml:space="preserve"> "1. nástupište "60 = 60,000 [A]_x000d_
 "2. nástupište "50+100+20 = 170,000 [B]_x000d_
 "3. nástupište "100 = 100,000 [C]_x000d_
 "OT+PrM "100 = 100,000 [D]_x000d_
 "podchod "180 = 180,000 [E]_x000d_
 "Celkové množství "610.000000 = 610,000 [F]_x000d_</t>
  </si>
  <si>
    <t>75I831</t>
  </si>
  <si>
    <t>KABEL OPTICKÝ MIKROKABEL DO 12 VLÁKEN</t>
  </si>
  <si>
    <t xml:space="preserve"> "1. nástupište "100 = 100,000 [A]_x000d_
 "2. nástupište "0 = 0,000 [B]_x000d_
 "3. nástupište "0 = 0,000 [C]_x000d_
 "OT+PrM "0 = 0,000 [D]_x000d_
 "prov.stav. "200 = 200,000 [F]_x000d_
 "kmvl. "(a+f)*0,001*6 = 1,800 [E]_x000d_</t>
  </si>
  <si>
    <t>75I83X</t>
  </si>
  <si>
    <t>KABEL OPTICKÝ MIKROKABEL - MONTÁŽ</t>
  </si>
  <si>
    <t xml:space="preserve"> "1. nástupište "100 = 100,000 [A]_x000d_
 "2. nástupište "0 = 0,000 [B]_x000d_
 "3. nástupište "0 = 0,000 [C]_x000d_
 "OT+PrM "0 = 0,000 [D]_x000d_
 "prov.stav. "200 = 200,000 [E]_x000d_
 "Celkové množství "300.000000 = 300,000 [F]_x000d_</t>
  </si>
  <si>
    <t>75IEE3</t>
  </si>
  <si>
    <t>OPTICKÝ ROZVADEC 19" PROVEDENÍ 36 VLÁKEN - DODÁVKA</t>
  </si>
  <si>
    <t>75L332</t>
  </si>
  <si>
    <t>ODJEZDOVÁ NEBO PRÍJEZDOVÁ TABULE S OMEZENÝM POCTEM INFORMACÍ IS JEDNOSTRANNÁ DO 9-TI RÁDKU - DODÁVKA</t>
  </si>
  <si>
    <t>75L34X</t>
  </si>
  <si>
    <t>ODJEZDOVÁ NEBO PRÍJEZDOVÁ TABULE S OMEZENÝM POCTEM INFORMACÍ IS - MONTÁŽ</t>
  </si>
  <si>
    <t>75L364</t>
  </si>
  <si>
    <t>NÁSTUPIŠTNÍ TABULE IS OBOUSTRANNÁ S CÍSLEM KOLEJE + HODINY</t>
  </si>
  <si>
    <t xml:space="preserve"> "1. nástupište "2 = 2,000 [A]_x000d_
 "2. nástupište "5 = 5,000 [B]_x000d_
 "3. nástupište "4 = 4,000 [C]_x000d_
 "Celkové množství "11.000000 = 11,000 [D]_x000d_</t>
  </si>
  <si>
    <t>75L36X</t>
  </si>
  <si>
    <t>NÁSTUPIŠTNÍ TABULE IS - MONTÁŽ</t>
  </si>
  <si>
    <t xml:space="preserve"> 11,000000 "(75L364)" = 11,000 [A]_x000d_</t>
  </si>
  <si>
    <t>75L36Y</t>
  </si>
  <si>
    <t>NÁSTUPIŠTNÍ TABULE IS - DEMONTÁŽ</t>
  </si>
  <si>
    <t xml:space="preserve"> "stávající "3 = 3,000 [A]_x000d_</t>
  </si>
  <si>
    <t>75L371</t>
  </si>
  <si>
    <t>PODCHODOVÁ TABULE IS JEDNOSTRANNÁ, DVOU NEBO TRÍRÁDKOVÁ - DODÁVKA</t>
  </si>
  <si>
    <t>75L375</t>
  </si>
  <si>
    <t>PODCHODOVÁ TABULE IS, ODJEZDOVÝ PANEL, LCD DO 43" - ZAPUŠTENÝ - DODÁVKA</t>
  </si>
  <si>
    <t>75L37X</t>
  </si>
  <si>
    <t>PODCHODOVÁ TABULE IS - MONTÁŽ</t>
  </si>
  <si>
    <t>75L391</t>
  </si>
  <si>
    <t>ELEKTRONICKÝ INFORMACNÍ PANEL JEDNODUCHÝ - JEDNOSTRANNÝ - DODÁVKA</t>
  </si>
  <si>
    <t>75L39X</t>
  </si>
  <si>
    <t>ELEKTRONICKÝ INFORMACNÍ PANEL - MONTÁŽ</t>
  </si>
  <si>
    <t>75L3A1</t>
  </si>
  <si>
    <t>INFORMACNÍ PRVEK, HLASOVÝ MODUL PRO NEVIDOMÉ - DODÁVKA</t>
  </si>
  <si>
    <t xml:space="preserve"> "1. nástupište "2+1+1 = 4,000 [A]_x000d_
 "2. nástupište "3 = 3,000 [B]_x000d_
 "3. nástupište "2 = 2,000 [C]_x000d_
 "Celkové množství "9.000000 = 9,000 [D]_x000d_</t>
  </si>
  <si>
    <t>75L3A4</t>
  </si>
  <si>
    <t>INFORMACNÍ PRVEK, ZÁVES PRO INFORMACNÍ TABULE - DODÁVKA</t>
  </si>
  <si>
    <t xml:space="preserve"> "1. nástupište "0 = 0,000 [A]_x000d_
 "2. nástupište "4 = 4,000 [B]_x000d_
 "3. nástupište "4 = 4,000 [C]_x000d_
 "Celkové množství "8.000000 = 8,000 [D]_x000d_</t>
  </si>
  <si>
    <t>75L3A7</t>
  </si>
  <si>
    <t>INFORMACNÍ PRVEK, SLOUP PRO JEDNU INFORMACNÍ TABULI SE ZASTREŠENÍM - DODÁVKA</t>
  </si>
  <si>
    <t>75L3A8</t>
  </si>
  <si>
    <t xml:space="preserve">INFORMACNÍ PRVEK, SLOUP PRO DVE INFORMACNÍ TABULE SE  ZASTREŠENÍM - DODÁVKA</t>
  </si>
  <si>
    <t>75L3AX</t>
  </si>
  <si>
    <t>INFORMACNÍ PRVEK, - MONTÁŽ</t>
  </si>
  <si>
    <t xml:space="preserve"> 21 = 21,000 [A]_x000d_</t>
  </si>
  <si>
    <t>75L3B3</t>
  </si>
  <si>
    <t>MONITOR IS LCD PRES 40" PRO PROVOZ 24/7 - DODÁVKA</t>
  </si>
  <si>
    <t xml:space="preserve"> "evýveska "1 = 1,000 [B]_x000d_
 "Celkové množství "1.000000 = 1,000 [A]_x000d_</t>
  </si>
  <si>
    <t>75L3B6</t>
  </si>
  <si>
    <t>MONITOR IS KRYT OCHRANNÝ TEMPEROVANÝ PRES 40", ANTIVANDAL PROVEDENÍ - DODÁVKA</t>
  </si>
  <si>
    <t>75L3BX</t>
  </si>
  <si>
    <t>MONITOR IS - MONTÁŽ</t>
  </si>
  <si>
    <t>75L3D1</t>
  </si>
  <si>
    <t>HW PRO RÍZENÍ SYSTÉMU RÍDÍCÍ SERVER PRO RÍZENÍ INFORMACNÍHO ZARÍZENÍ - DODÁVKA</t>
  </si>
  <si>
    <t>75L3D3</t>
  </si>
  <si>
    <t>HW PRO RÍZENÍ SYSTÉMU OVLÁDACÍ PRACOVIŠTE PRO RÍZENÍ INFORMACNÍHO ZARÍZENÍ - DODÁVKA</t>
  </si>
  <si>
    <t>75L3DX</t>
  </si>
  <si>
    <t>HW PRO RÍZENÍ SYSTÉMU - MONTÁŽ</t>
  </si>
  <si>
    <t>75L3E7</t>
  </si>
  <si>
    <t>SW PRO RÍZENÍ SYSTÉMU (TRATOVÉ NASAZENÍ) - SW MODUL RÍZENÍ TABULÍ - NAD 3 KS INF. TABULÍ / DISPLEJU VE STANICI</t>
  </si>
  <si>
    <t>75L3EE</t>
  </si>
  <si>
    <t>SW MODUL PRO PODPORU HLASOVÉHO MODULU PRO NEVIDOMÉ PRO JEDNOTLIVOU STANICI NA TRATI</t>
  </si>
  <si>
    <t>75L3F1</t>
  </si>
  <si>
    <t>SW PRO RÍZENÍ SYSTÉMU (ŽST. SAMOSTATNÁ MALÁ) - SW (KLIENT+SERVER) PRO 1 STANICI</t>
  </si>
  <si>
    <t>75L3F2</t>
  </si>
  <si>
    <t>SW PRO RÍZENÍ SYSTÉMU (ŽST. SAMOSTATNÁ MALÁ) - SW MODUL RÍZENÍ TABULÍ</t>
  </si>
  <si>
    <t>75L3J2</t>
  </si>
  <si>
    <t>ŠÉFMONTÁŽE, ZKOUŠENÍ, OŽIVENÍ, REVIZE INFORMACNÍHO SYSTÉMU DO 30 PRVKU</t>
  </si>
  <si>
    <t xml:space="preserve">1. Položka obsahuje:
 – práce spojené se zkoušením, nastavením a uvedením do provozu specifikovaného celku/bloku/zarízení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 – Udává se pocet kusu kompletní konstrukce a práce.</t>
  </si>
  <si>
    <t>75L3K1</t>
  </si>
  <si>
    <t>DEMONTÁŽ IS CELKU INFORMACNÍHO SYSTÉMU DO 10 PRVKU</t>
  </si>
  <si>
    <t>PS 11-02-71</t>
  </si>
  <si>
    <t>703113</t>
  </si>
  <si>
    <t>KABELOVÝ ROŠT/LÁVKA NOSNÝ ŽÁROVE ZINKOVANÝ VCETNE UPEVNENÍ A PRÍSLUŠENSTVÍ SVETLÉ ŠÍRKY PRES 250 DO 400 MM</t>
  </si>
  <si>
    <t>1. Položka obsahuje:
 – kompletní montáž, rozmerení, upevnení, svárení, rezání, spojování a pod. 
 – veškerý spojovací a montážní materiál vc. upevnovacího materiálu ( stojky, držáky, konzoly apod.)
 – elektrické pospojování
 – pomocné mechanismy a náter
2. Položka neobsahuje:
 – víko a kabelové príchytky
3. Zpusob merení:
Merí se metr délkový.</t>
  </si>
  <si>
    <t>703411</t>
  </si>
  <si>
    <t>ELEKTROINSTALACNÍ TRUBKA PLASTOVÁ VCETNE UPEVNENÍ A PRÍSLUŠENSTVÍ DN PRUMERU DO 25 MM</t>
  </si>
  <si>
    <t xml:space="preserve"> "&lt;vv&gt;&lt;r&gt;&lt;/r&gt;&lt;/vv&gt; "150.000000 = 150,000 [A]_x000d_</t>
  </si>
  <si>
    <t xml:space="preserve"> "&lt;vv&gt;&lt;r&gt;&lt;/r&gt;&lt;/vv&gt; "100.000000 = 100,000 [A]_x000d_</t>
  </si>
  <si>
    <t>703413</t>
  </si>
  <si>
    <t>ELEKTROINSTALACNÍ TRUBKA PLASTOVÁ VCETNE UPEVNENÍ A PRÍSLUŠENSTVÍ DN PRUMERU PRES 40 MM</t>
  </si>
  <si>
    <t>703523</t>
  </si>
  <si>
    <t>ELEKTROINSTALACNÍ LIŠTA S FUNKCNÍ ODOLNOSTÍ PRI POŽÁRU ŠÍRKY PRES 60 MM</t>
  </si>
  <si>
    <t xml:space="preserve"> 50 = 50,000 [A]_x000d_</t>
  </si>
  <si>
    <t xml:space="preserve"> (2*(1*13+9+1+6+9+10+11+10+5+11+11+7+16+14+13+20+15))/1000 = 0,362 [A]_x000d_</t>
  </si>
  <si>
    <t xml:space="preserve"> 1*13+9+1+6+9+10+11+10+5+11+11+7+16+14+13+20+15 = 181,000 [A]_x000d_</t>
  </si>
  <si>
    <t xml:space="preserve"> (4*(26+17+17+23+32+32+36+36+40))/1000 = 1,036 [A]_x000d_</t>
  </si>
  <si>
    <t xml:space="preserve"> (4*(33*4+27*4+29*4+15*4+32*4+15*8+16*4+32+20*2+15))/1000 = 3,260 [A]_x000d_
 (4*(23*4+17*8+24*8+31*4+32*8+39*4+27*4))/1000 = 4,256 [B]_x000d_
 (4*(38*48))/1000 = 7,296 [C]_x000d_
 a+b+c = 14,812 [D]_x000d_</t>
  </si>
  <si>
    <t>75JA21</t>
  </si>
  <si>
    <t>ZÁSUVKA DATOVÁ RJ45 POD OMÍTKU - DODÁVKA</t>
  </si>
  <si>
    <t xml:space="preserve"> "&lt;vv&gt;&lt;r&gt;&lt;/r&gt;&lt;/vv&gt; "14.000000 = 14,000 [A]_x000d_</t>
  </si>
  <si>
    <t>75JA23</t>
  </si>
  <si>
    <t>ZÁSUVKA DATOVÁ RJ45 DO LIŠTOVÉHO ROZVODU - DODÁVKA</t>
  </si>
  <si>
    <t xml:space="preserve"> 22+24 = 46,000 [A]_x000d_</t>
  </si>
  <si>
    <t>75JA54</t>
  </si>
  <si>
    <t>ROZVADEC STRUKT. KABELÁŽE, PATCHPANEL 48 ZÁSUVEK - DODÁVKA</t>
  </si>
  <si>
    <t>75JA5X</t>
  </si>
  <si>
    <t>ROZVADEC STRUKT. KABELÁŽE, MONTÁŽ ORGANIZÉRU, PATCHPANELU</t>
  </si>
  <si>
    <t>75JB53</t>
  </si>
  <si>
    <t>DATOVÝ ROZVADEC 19" 800X1000 DO 47 U - DODÁVKA</t>
  </si>
  <si>
    <t>75JB5X</t>
  </si>
  <si>
    <t>DATOVÝ ROZVADEC 19" 800X1000 - MONTÁŽ</t>
  </si>
  <si>
    <t>75L213</t>
  </si>
  <si>
    <t>HLAVNÍ HODINY DVOULINKOVÉ S AKUMULÁTOREM - DODÁVKA</t>
  </si>
  <si>
    <t>75L21X</t>
  </si>
  <si>
    <t>HLAVNÍ HODINY - MONTÁŽ</t>
  </si>
  <si>
    <t>75L221</t>
  </si>
  <si>
    <t>PRÍSLUŠENSTVÍ HLAVNÍCH HODIN, PRIJÍMAC DCF - DODÁVKA</t>
  </si>
  <si>
    <t>75L226</t>
  </si>
  <si>
    <t>PRÍSLUŠENSTVÍ HLAVNÍCH HODIN - MONTÁŽ</t>
  </si>
  <si>
    <t>75L231</t>
  </si>
  <si>
    <t>HODINY PODRUŽNÉ NEBO AUTONOMNÍ VNITRNÍ RUCICKOVÉ JEDNOSTRANNÉ DO 50 CM - DODÁVKA</t>
  </si>
  <si>
    <t>75L23X</t>
  </si>
  <si>
    <t>HODINY PODRUŽNÉ NEBO AUTONOMNÍ VNITRNÍ - MONTÁŽ</t>
  </si>
  <si>
    <t>75L271</t>
  </si>
  <si>
    <t>PREZKOUŠENÍ, UVEDENÍ FUNKCÍ A NASTAVENÍ HODIN NA PRESNÝ CAS</t>
  </si>
  <si>
    <t>75L272</t>
  </si>
  <si>
    <t>PREZKOUŠENÍ, UVEDENÍ HODINOVÉHO ZARÍZENÍ DO PROVOZU</t>
  </si>
  <si>
    <t>R110271</t>
  </si>
  <si>
    <t>R75JB1X</t>
  </si>
  <si>
    <t>PRÍSLUŠENSTVÍ DO 19" SKRÍNE (SERVISNÍ ZÁSUVKOVÝ PANEL - 8, UZEMNOVACÍ SBERNICE, VÝSUVNÁ POLICE, VERTIKÁLNÍ KABELOVÝ ŽLAB) VC. MONTÁŽE</t>
  </si>
  <si>
    <t>&lt;vv&gt;&lt;r&gt;&lt;t&gt;&lt;vv&gt;&lt;r&gt;&lt;t&gt; &lt;/t&gt;&lt;/r&gt;&lt;/vv&gt; &lt;/t&gt;&lt;v&gt;6.000000&lt;/v&gt;&lt;vy&gt;A&lt;/vy&gt;&lt;/r&gt;&lt;/vv&gt; 6.000000 = 6,000 [A]_x000d_</t>
  </si>
  <si>
    <t>1. Položka obsahuje:
 – kompletní montáž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Udává se pocet kusu kompletní konstrukce nebo práce.</t>
  </si>
  <si>
    <t>R75O5D1</t>
  </si>
  <si>
    <t>VDT, DOMÁCÍ TELEFON - DODÁVKA</t>
  </si>
  <si>
    <t>R75O5DX</t>
  </si>
  <si>
    <t xml:space="preserve">VDT, DOMÁCÍ TELEFON  - MONTÁŽ</t>
  </si>
  <si>
    <t>R75O811</t>
  </si>
  <si>
    <t>VDT, VIDEOTELEFON - DODÁVKA</t>
  </si>
  <si>
    <t>R75O81X</t>
  </si>
  <si>
    <t>VDT, VIDEOTELEFON - MONTÁŽ</t>
  </si>
  <si>
    <t>R75O8A2</t>
  </si>
  <si>
    <t>VDT, VIDEOTABLO - DODÁVKA</t>
  </si>
  <si>
    <t>R75O8AX</t>
  </si>
  <si>
    <t>VDT, VIDEOTABLO - MONTÁŽ</t>
  </si>
  <si>
    <t>R75O8B2</t>
  </si>
  <si>
    <t>VDT, RÍDÍCÍ JEDNOTKA VCETNE NAPÁJENÍ - DODÁVKA</t>
  </si>
  <si>
    <t>R75O8BX</t>
  </si>
  <si>
    <t>VDT, RÍDÍCÍ JEDNOTKA VCETNE NAPÁJENÍ - MONTÁŽ</t>
  </si>
  <si>
    <t>PS 11-02-91</t>
  </si>
  <si>
    <t>75K51Y</t>
  </si>
  <si>
    <t>BATERIOVÉ VEDENÍ O PRUREZU DO 16 MM2 - DEMONTÁŽ</t>
  </si>
  <si>
    <t>75K64Y</t>
  </si>
  <si>
    <t>AKUMULÁTOROVÁ BATERIE, BLOK BATERIÍ - DEMONTÁŽ</t>
  </si>
  <si>
    <t>75K68Y</t>
  </si>
  <si>
    <t>AKUMULÁTOROVÁ BATERIE - SKRÍN - DEMONTÁŽ</t>
  </si>
  <si>
    <t>75K69Y</t>
  </si>
  <si>
    <t>AKUMULÁTOROVÁ BATERIE - FORMOVÁNÍ SESTAVY - DEMONTÁŽ</t>
  </si>
  <si>
    <t>75M71C</t>
  </si>
  <si>
    <t>ZÁZNAMOVÉ ZARÍZENÍ, INTEGRACE S RÁDIOVÝM SERVEREM</t>
  </si>
  <si>
    <t>75N213</t>
  </si>
  <si>
    <t>MRS, RADIOSTANICE PRENOSNÁ - DODÁVKA</t>
  </si>
  <si>
    <t>75N21Y</t>
  </si>
  <si>
    <t>MRS, RADIOSTANICE - DEMONTÁŽ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</si>
  <si>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</si>
  <si>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</si>
  <si>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</si>
  <si>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</si>
  <si>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</si>
  <si>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PRACOVIŠTE - MONTÁŽ</t>
  </si>
  <si>
    <t>75N23Y</t>
  </si>
  <si>
    <t>MRS, OVLÁDACÍ PRACOVIŠTE - DEMONTÁŽ</t>
  </si>
  <si>
    <t>75N24Y</t>
  </si>
  <si>
    <t>MRS, NAPÁJECÍ ZDROJ RADIOSTANICE - DEMONTÁŽ</t>
  </si>
  <si>
    <t>75N252</t>
  </si>
  <si>
    <t>MRS, ANTÉNNNÍ SOUSTAVA VŠESMEROVÁ - DODÁVKA</t>
  </si>
  <si>
    <t>75N254</t>
  </si>
  <si>
    <t>MRS, ANTÉNNNÍ SOUSTAVA DELÍCÍ CLEN - DODÁVKA</t>
  </si>
  <si>
    <t>75N255</t>
  </si>
  <si>
    <t>MRS, SMEROVÁNÍ ANTÉN</t>
  </si>
  <si>
    <t>1. Položka obsahuje:
 – kompletní nastavení anténního systému a souvisejícího príslušenství vcetne všech potrebných prací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</si>
  <si>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</si>
  <si>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</si>
  <si>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</si>
  <si>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</si>
  <si>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</si>
  <si>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PRUMERU DO 35 MM</t>
  </si>
  <si>
    <t>75N263</t>
  </si>
  <si>
    <t>MRS, KOAXIÁLNÍ KABEL VENKOVNÍ - SADA KONEKTORU (2KS) - DODÁVKA</t>
  </si>
  <si>
    <t>75N26X</t>
  </si>
  <si>
    <t>MRS, KOAXIÁLNÍ KABEL VENKOVNÍ - MONTÁŽ</t>
  </si>
  <si>
    <t>75N26Y</t>
  </si>
  <si>
    <t>MRS, KOAXIÁLNÍ KABEL VENKOVNÍ - DEMONTÁŽ</t>
  </si>
  <si>
    <t>75N271</t>
  </si>
  <si>
    <t>MRS, KOAXIÁLNÍ KABEL VNITRNÍ PRUMERU DO 35 MM</t>
  </si>
  <si>
    <t>75N273</t>
  </si>
  <si>
    <t>MRS, KOAXIÁLNÍ KABEL VNITRNÍ - SADA KONEKTORU (2KS)</t>
  </si>
  <si>
    <t xml:space="preserve">1. Položka obsahuje:  – dodávku specifikovaného bloku/zarízení vcetne potrebného drobného montážního materiálu  – dodávku souvisejícího príslušenství pro specifikovaný blok/zarízení  – dopravu a skladování  – kompletní montáž (oživení, konfigurace, nastavení a uvedení do provozu) specifikovaného bloku/zarízení a souvisejícího príslušenství vcetne drobného montážního materiálu  – veškeré potrebné mechanizmy, vcetne obsluhy, náklady na mzdy a približné (prumerné) náklady na porízení potrebných materiálu vcetne všech ostatních vedlejších nákladu 2. Položka neobsahuje:  X 3. Zpusob merení: Udává se pocet kusu kompletní konstrukce nebo práce.</t>
  </si>
  <si>
    <t>75N27X</t>
  </si>
  <si>
    <t>MRS, KOAXIÁLNÍ KABEL VNITRNÍ - MONTÁŽ</t>
  </si>
  <si>
    <t>75N27Y</t>
  </si>
  <si>
    <t>MRS, KOAXIÁLNÍ KABEL VNITRNÍ - DEMONTÁŽ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</si>
  <si>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</si>
  <si>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</si>
  <si>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</si>
  <si>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</si>
  <si>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</si>
  <si>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ZAPOJOVACE</t>
  </si>
  <si>
    <t>1. Položka obsahuje:
 – dodávku specifického software pro specifický blok/zarízení vcetne souvisejícího príslušenství pro specifikovaný blok/zarízení a všech funkcionalit MRS
 – dodávku souvisejícího príslušenství pro specifikovaný blok/zarízení
 – náklady na dopravu a skladování
 – kompletní montáž (oživení, konfigurace, nastavení a uvedení do provozu) specifikovaného bloku/zarízení/licence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</si>
  <si>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75N411</t>
  </si>
  <si>
    <t>ANTÉNNÍ STOŽÁR TRUBKOVÝ DO 5 M - DODÁVKA</t>
  </si>
  <si>
    <t xml:space="preserve">1. Položka obsahuje:
 – dodávku trubkového stožáru v prírubové nebo vetknuté variante (prípadne tzv. "trojnožka") s PKO dle specifikace v TZ
 – dodávku souvisejícího príslušenství pro specifikovaný blok/zarízení
 – anténní výložníky/nástavec a související konstrukce vcetne upevnovacího materiálu
 – náklady na dopravu a skladování
 – veškeré potrebné mechanizmy, vcetne obsluhy, náklady na mzdy a približné (prumerné) náklady na porízení potrebných materiálu vcetne všech ostatních vedlejších nákladu
2. Položka neobsahuje:
 –  zemní práce
3. Zpusob merení:
 –  Udává se pocet kusu kompletní konstrukce nebo práce.</t>
  </si>
  <si>
    <t>75N41X</t>
  </si>
  <si>
    <t>ANTÉNNÍ STOŽÁR TRUBKOVÝ - MONTÁŽ</t>
  </si>
  <si>
    <t xml:space="preserve">1. Položka obsahuje:
 – vyhotovení kompletního základového betonového bloku vcetne kompletního uzemnení anténního stožáru tvoreného zemnící deskou nebo tycí vcetne FeZn pásku a drobného montážního materiálu
 – kompletní montáž stožáru vcetne anténního výložníku, základového bloku, uzemnení 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</si>
  <si>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75N52Y</t>
  </si>
  <si>
    <t xml:space="preserve">ANTÉNNÍ VÝLOŽNÍK  - DEMONTÁŽ</t>
  </si>
  <si>
    <t>75N621</t>
  </si>
  <si>
    <t>KOMPLEXNÍ OCHRANA MRS PRED BLESKEM A PREPETÍM - DODÁVKA</t>
  </si>
  <si>
    <t>75N62X</t>
  </si>
  <si>
    <t>KOMPLEXNÍ OCHRANA MRS PRED BLESKEM A PREPETÍM - MONTÁŽ</t>
  </si>
  <si>
    <t>75N641</t>
  </si>
  <si>
    <t>NAPETOVÉ ODDELENÍ ANTÉNNÍ SOUSTAVY OD ZARÍZENÍ - DODÁVKA</t>
  </si>
  <si>
    <t>75N64X</t>
  </si>
  <si>
    <t>NAPETOVÉ ODDELENÍ ANTÉNNÍ SOUSTAVY OD ZARÍZENÍ, MONTÁŽ</t>
  </si>
  <si>
    <t>75N713</t>
  </si>
  <si>
    <t>MERENÍ RÁDIOVÝCH SÍTÍ PREDPROJEKTOVÉ PRO PÁSMO 150 MHZ</t>
  </si>
  <si>
    <t>1. Položka obsahuje:
 – kompletní predprojektové merení a vyhodnocení rádiového signálu pro realizaci rádiového systému 
 – vystavení merících protokolu prípadne záverecné zprávy
 – veškeré potrebné mechanizmy (merící prístroje, software),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</si>
  <si>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75N714</t>
  </si>
  <si>
    <t>MERENÍ RÁDIOVÝCH SÍTÍ PO REALIZACI PRO PÁSMO 150 MHZ</t>
  </si>
  <si>
    <t>1. Položka obsahuje:
 – kompletní merení a vyhodnocení rádiového signálu po realizaci rádiového systému merícím vozem
 – vystavení merících protokolu prípadne záverecné zprávy
 – veškeré potrebné mechanizmy (merící prístroje),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</si>
  <si>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</si>
  <si>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</si>
  <si>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merících protokolu, prípadne záverecné zprávy
 – veškeré potrebné mechanizmy (merící prístroje, software),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</si>
  <si>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ZAJIŠTENÍ PROVIZORNÍCH STAVU MRS</t>
  </si>
  <si>
    <t>PS 11-02-92</t>
  </si>
  <si>
    <t>75IH1Y</t>
  </si>
  <si>
    <t>UKONCENÍ KABELU CELOPLASTOVÉHO BEZ PANCÍRE - DEMONTÁŽ</t>
  </si>
  <si>
    <t>75J213</t>
  </si>
  <si>
    <t>KABEL SDELOVACÍ PRO VNITRNÍ POUŽITÍ DO 10 PÁRU PRUMERU 0,8 MM</t>
  </si>
  <si>
    <t>75N121</t>
  </si>
  <si>
    <t>TRS, TRATOVÝ ROZBOCOVAC - DODÁVKA</t>
  </si>
  <si>
    <t>75N12X</t>
  </si>
  <si>
    <t>TRS, TRATOVÝ ROZBOCOVAC - MONTÁŽ</t>
  </si>
  <si>
    <t>75N17X</t>
  </si>
  <si>
    <t>TRS, OVLÁDACÍ BLOK - MONTÁŽ</t>
  </si>
  <si>
    <t>75N17Y</t>
  </si>
  <si>
    <t>TRS, OVLÁDACÍ BLOK - DEMONTÁŽ</t>
  </si>
  <si>
    <t>75N18X</t>
  </si>
  <si>
    <t>TRS, OVLÁDACÍ SKRÍNKA - MONTÁŽ</t>
  </si>
  <si>
    <t>75N18Y</t>
  </si>
  <si>
    <t>TRS, OVLÁDACÍ SKRÍNKA - DEMONTÁŽ</t>
  </si>
  <si>
    <t>75N1AX</t>
  </si>
  <si>
    <t>TRS, NAPÁJECÍ ZDROJ - MONTÁŽ</t>
  </si>
  <si>
    <t>75N1AY</t>
  </si>
  <si>
    <t>TRS, NAPÁJECÍ ZDROJ - DEMONTÁŽ</t>
  </si>
  <si>
    <t>75N1F1</t>
  </si>
  <si>
    <t>TRS, SYSTÉMOVÝ KABEL K OVLÁDACÍ SKRÍNCE</t>
  </si>
  <si>
    <t>75N1F2</t>
  </si>
  <si>
    <t>TRS, SYSTÉMOVÝ KABEL K OVLÁDACÍ SKRÍNCE - SADA KONEKTORU (2KS) - DODÁVKA</t>
  </si>
  <si>
    <t>75N1FX</t>
  </si>
  <si>
    <t>TRS, SYSTÉMOVÝ KABEL K OVLÁDACÍ SKRÍNCE - MONTÁŽ</t>
  </si>
  <si>
    <t>75N1G2</t>
  </si>
  <si>
    <t>TRS, IP BLOK INTERFACE - DODÁVKA</t>
  </si>
  <si>
    <t>75N1G3</t>
  </si>
  <si>
    <t>TRS, IP BLOK VNPN - DODÁVKA</t>
  </si>
  <si>
    <t>75N1GX</t>
  </si>
  <si>
    <t>TRS, IP BLOK - MONTÁŽ</t>
  </si>
  <si>
    <t>75N1I1</t>
  </si>
  <si>
    <t>TRS, PROGRAMOVÉ VYBAVENÍ A GRAFICKÉ ZOBRAZENÍ V DOTYKOVÉM TERMINÁLU</t>
  </si>
  <si>
    <t>1. Položka obsahuje:
 – dodávku specifického software pro specifický blok/zarízení vcetne souvisejícího príslušenství pro specifikovaný blok/zarízení a všech funkcionalit TRS
 – dodávku souvisejícího príslušenství pro specifikovaný blok/zarízení
 – kompletní montáž (oživení, konfigurace, nastavení a uvedení do provozu) specifikovaného bloku/zarízení/licence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</si>
  <si>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R006</t>
  </si>
  <si>
    <t>ZAJIŠTENÍ PROVIZORNÍCH STAVU TRS</t>
  </si>
  <si>
    <t>PS 13-02-41</t>
  </si>
  <si>
    <t>&lt;vv&gt;&lt;r&gt;&lt;/r&gt;&lt;/vv&gt; 50.000000 = 50,000 [A]_x000d_</t>
  </si>
  <si>
    <t>&lt;vv&gt;&lt;r&gt;&lt;/r&gt;&lt;/vv&gt; 30.000000 = 30,000 [A]_x000d_</t>
  </si>
  <si>
    <t>&lt;vv&gt;&lt;r&gt;&lt;/r&gt;&lt;/vv&gt; 0.500000 = 0,500 [A]_x000d_</t>
  </si>
  <si>
    <t>PS 15-02-21</t>
  </si>
  <si>
    <t>EVIDENCNÍ POLOŽKA. Neocenovat v objektu SO/PS, položka se ocenuje pouze v objektu SO 90-90.</t>
  </si>
  <si>
    <t>POPLATKY ZA LIKVIDACU ODPADU NEBEZPECNÝCH - KABELY S PLASTOVOU IZOLACÍ VCETNE DOPRAVY *)</t>
  </si>
  <si>
    <t>75L11Y</t>
  </si>
  <si>
    <t>ROZHLASOVÁ ÚSTREDNA - DEMONTÁŽ</t>
  </si>
  <si>
    <t>75L123</t>
  </si>
  <si>
    <t>PRÍSLUŠENSTVÍ ÚSTREDNY - SPOJOVACÍ MODUL ROZHLASU - DODÁVKA</t>
  </si>
  <si>
    <t xml:space="preserve"> "zastrešení VB "0,1 = 0,100 [A]_x000d_</t>
  </si>
  <si>
    <t xml:space="preserve"> 0,1 = 0,100 [A]_x000d_</t>
  </si>
  <si>
    <t>PS 15-02-41</t>
  </si>
  <si>
    <t>3</t>
  </si>
  <si>
    <t>Svislé konstrukce</t>
  </si>
  <si>
    <t>34223</t>
  </si>
  <si>
    <t>STENY A PRÍCKY VÝPLN A ODDEL Z CIHEL PÁLENÝCH</t>
  </si>
  <si>
    <t xml:space="preserve"> "zazdívka otvoru po dverích  0,7*1,97*0,15    "0,7*1,97*0,15 = 0,207 [A]_x000d_
 "zazdívka otvoru 1000x2000x150 "1*2*0,15 = 0,300 [C]_x000d_
 "0,8*1,97*0,3"0,8*1,97*0,3 = 0,473 [B]_x000d_
 "                                               0,95*1,97*0,3   "0,95*1,97*0,3 = 0,561 [E]_x000d_
 "Celkem: "A+B+E+C = 1,541 [F]_x000d_</t>
  </si>
  <si>
    <t xml:space="preserve">Položka zahrnuje:
- dodávku  predepsaného materiálu dle zadávací dokumentace
- spojovacího materiálu
- vyzdení do predepsaného tvaru
- mimostaveništní a vnitrostaveništní dopravu (rovnež presuny), vcetne naložení a složení,
Položka nezahrnuje:
- x</t>
  </si>
  <si>
    <t>6</t>
  </si>
  <si>
    <t>Úpravy povrchu, podlahy, výplne otvoru</t>
  </si>
  <si>
    <t>61442</t>
  </si>
  <si>
    <t>ÚPRAVY POVRCHU VNITR KONSTR ZDENÝCH OMÍTKOU VÁP, VÁPCEM</t>
  </si>
  <si>
    <t xml:space="preserve"> "zazdívka otvoru po dverích  0,7*1,97*2      "0,7*1,97*2 = 2,758 [A]_x000d_
 "0,8*1,97*2"0,8*1,97*2 = 3,152 [B]_x000d_
 "                                               0,95*1,97*2   "0,95*1,97*2 = 3,743 [C]_x000d_
 "zazdívka otvoru 1000x2000 "1*2*2 = 4,000 [E]_x000d_
 "Celkem: "A+B+C+E = 13,653 [D]_x000d_</t>
  </si>
  <si>
    <t>Položka zahrnuje:
- dodávku veškerého materiálu potrebného pro predepsanou úpravu v predepsané kvalite
- nutné vyspravení podkladu, prípadne zatrení spar zdiva
- položení vrstvy v predepsané tlouštce
- potrebná lešení a podperné konstrukce
Položka nezahrnuje:
- x</t>
  </si>
  <si>
    <t>R642211</t>
  </si>
  <si>
    <t>DVEŘE KOMPLETNÍ SE ZÁRUBNÍ PLASTOVÉ PLNÉ JEDNOKŘÍDLÉ</t>
  </si>
  <si>
    <t>nové plastové dvere plné 1000 x1970</t>
  </si>
  <si>
    <t xml:space="preserve"> "2=2,000 [A] "_x000d_
 "Celkem "2 = 2,000 [B]_x000d_</t>
  </si>
  <si>
    <t xml:space="preserve">Položka zahrnuje:  
- dodávka oken dle specifikace objednatele  
- montáž nových oken do pripravených otvoru (tj. zakotvení do ostení a zapenení spáry PUR penou)  
- serízení výrobku k jejich plné funkcnosti  
- prípadné zapravení venkovního i vnitrního ostení  
- zajištení provádených prací tak, aby nebyly znecišteny a poškozeny vnitrní prostory   
- prípadná výmalba vnitrních ostení oken   
- pokud se jedná o finální stavební práci, zahrnuje i zajištení úklidu vnitrních i vnejších prostor  
Položka nezahrnuje:  
- x</t>
  </si>
  <si>
    <t>&lt;vv&gt;&lt;r&gt;&lt;/r&gt;&lt;/vv&gt; 500.000000 = 500,000 [A]_x000d_</t>
  </si>
  <si>
    <t>&lt;vv&gt;&lt;r&gt;&lt;/r&gt;&lt;/vv&gt; 100.000000 = 100,000 [A]_x000d_</t>
  </si>
  <si>
    <t>&lt;vv&gt;&lt;r&gt;&lt;/r&gt;&lt;/vv&gt; 8.000000 = 8,000 [A]_x000d_</t>
  </si>
  <si>
    <t>&lt;vv&gt;&lt;r&gt;&lt;/r&gt;&lt;/vv&gt; 23.000000 = 23,000 [A]_x000d_</t>
  </si>
  <si>
    <t>78445</t>
  </si>
  <si>
    <t>MALBY POVRCHU Z MALÍRSKÝCH SMESÍ</t>
  </si>
  <si>
    <t xml:space="preserve"> "zazdívka otvoru po dverích  0,7*1,97*2      "0,7*1,97*2 = 2,758 [A]_x000d_
 "zazdívka otvoru 1000x2000 "1*2*2 = 4,000 [E]_x000d_
 "0,8*1,97*2"0,8*1,97*2 = 3,152 [B]_x000d_
 "                                               0,95*1,97*2   "0,95*1,97*2 = 3,743 [C]_x000d_
 "Celkem: "A+B+C+E = 13,653 [D]_x000d_</t>
  </si>
  <si>
    <t>Položka zahrnuje:
- veškerý materiál, výrobky a polotovary
- mimostaveništní a vnitrostaveništní doprava (rovnež presuny), vcetne naložení a složení,prípadne s uložením
Položka nezahrnuje:
- x</t>
  </si>
  <si>
    <t>PS 15-02-51</t>
  </si>
  <si>
    <t xml:space="preserve"> "rýha 0,8*0,7 "0,8*0,7*10 = 5,600 [A]_x000d_
 "rýha 0,6*0,7 "0,6*0.7*(265+20+50) = 140,700 [B]_x000d_
 "rýha 1*0,7 "1*0,7*42 = 29,400 [C]_x000d_
 "celkem "a+b+c = 175,700 [D]_x000d_</t>
  </si>
  <si>
    <t xml:space="preserve"> "nz. Karlovice-Sedmihorky "4*8 = 32,000 [A]_x000d_</t>
  </si>
  <si>
    <t xml:space="preserve"> 175,700000 "(132733)" = 175,700 [A]_x000d_</t>
  </si>
  <si>
    <t xml:space="preserve"> "výška 0,1m"_x000d_
 "šírka rýh 1; 0,6; 0,7"_x000d_
 (265+20+50)*0.1*0,6+0,1*1*42+0,1*0,8*10 = 25,100 [E]_x000d_</t>
  </si>
  <si>
    <t xml:space="preserve"> "&lt;vv&gt;&lt;r&gt;&lt;/r&gt;&lt;/vv&gt; "650.000000 = 650,000 [A]_x000d_</t>
  </si>
  <si>
    <t xml:space="preserve"> 3.000000 = 3,000 [A]_x000d_</t>
  </si>
  <si>
    <t xml:space="preserve"> "&lt;vv&gt;&lt;r&gt;&lt;/r&gt;&lt;/vv&gt; "10.000000 = 10,000 [A]_x000d_</t>
  </si>
  <si>
    <t xml:space="preserve"> "&lt;vv&gt;&lt;r&gt;&lt;/r&gt;&lt;/vv&gt; "50.000000 = 50,000 [A]_x000d_</t>
  </si>
  <si>
    <t>741912</t>
  </si>
  <si>
    <t>UZEMNOVACÍ VODIC V ZEMI FEZN PRES 120 DO 300 MM2</t>
  </si>
  <si>
    <t>741C01</t>
  </si>
  <si>
    <t>EKVIPOTENCIÁLNÍ PRÍPOJNICE</t>
  </si>
  <si>
    <t>75I311</t>
  </si>
  <si>
    <t>KABEL ZEMNÍ DVOUPLÁŠTOVÝ S PANCÍREM PRUMERU ŽÍLY 0,6 MM DO 5XN</t>
  </si>
  <si>
    <t xml:space="preserve"> "délka "25+15+10+15+10+15+15+15+10+15 = 145,000 [A]_x000d_
 "prepocet "a*5/1000 = 0,725 [B]_x000d_</t>
  </si>
  <si>
    <t>75I31X</t>
  </si>
  <si>
    <t>KABEL ZEMNÍ DVOUPLÁŠTOVÝ S PANCÍREM PRUMERU ŽÍLY 0,6 MM - MONTÁŽ</t>
  </si>
  <si>
    <t xml:space="preserve"> 0,725000 "(75I311)" = 0,725 [A]_x000d_
 a*1000/5 = 145,000 [B]_x000d_</t>
  </si>
  <si>
    <t xml:space="preserve"> "délka s rezervou 3% "(1910+3890+1450)*1,03 = 7467,500 [A]_x000d_
 "prepocet "a*15/1000 = 112,013 [B]_x000d_</t>
  </si>
  <si>
    <t xml:space="preserve"> 112,013000 "(75I322)" = 112,013 [A]_x000d_
 "prepocet na délku "a/15*1000 = 7467,533 [B]_x000d_</t>
  </si>
  <si>
    <t>75I724</t>
  </si>
  <si>
    <t>KABEL KLASICKÝ DÁLKOVÝ DVOUPLÁŠTOVÝ S PANCÍREM PRES 37 CTYREK</t>
  </si>
  <si>
    <t xml:space="preserve"> "ŽDK1 42 ctyrek
délka cca 100m "0,1*42 = 4,200 [A]_x000d_</t>
  </si>
  <si>
    <t>75I72X</t>
  </si>
  <si>
    <t>KABEL KLASICKÝ DÁLKOVÝ DVOUPLÁŠTOVÝ S PANCÍREM - MONTÁŽ</t>
  </si>
  <si>
    <t xml:space="preserve"> (2*7100+75+75+25+780+880+200+485+510+540+710+830+420+525+915+540)*1,03 = 22361,300 [A]_x000d_</t>
  </si>
  <si>
    <t xml:space="preserve"> 16500,000000 "(75I911)" = 16500,000 [A]_x000d_</t>
  </si>
  <si>
    <t xml:space="preserve"> "&lt;vv&gt;&lt;r&gt;&lt;/r&gt;&lt;/vv&gt; "34.000000 = 34,000 [A]_x000d_</t>
  </si>
  <si>
    <t>75IECX</t>
  </si>
  <si>
    <t>VENKOVNÍ TELEFONNÍ OBJEKT - MONTÁŽ</t>
  </si>
  <si>
    <t xml:space="preserve"> "&lt;vv&gt;&lt;r&gt;&lt;/r&gt;&lt;/vv&gt; "15.000000 = 15,000 [A]_x000d_</t>
  </si>
  <si>
    <t xml:space="preserve"> "&lt;vv&gt;&lt;r&gt;&lt;/r&gt;&lt;/vv&gt; "22.000000 = 22,000 [A]_x000d_</t>
  </si>
  <si>
    <t xml:space="preserve"> "&lt;vv&gt;&lt;r&gt;&lt;/r&gt;&lt;/vv&gt; "29.000000 = 29,000 [A]_x000d_</t>
  </si>
  <si>
    <t xml:space="preserve"> "&lt;vv&gt;&lt;r&gt;&lt;/r&gt;&lt;/vv&gt; "90.000000 = 90,000 [A]_x000d_</t>
  </si>
  <si>
    <t xml:space="preserve"> 16.000000 = 16,000 [A]_x000d_</t>
  </si>
  <si>
    <t xml:space="preserve"> "pocet ctyrek na TK "3*15 = 45,000 [B]_x000d_
 "pocet ctyrek výpichu "11*3 = 33,000 [F]_x000d_
 "ŽDK1 "42 = 42,000 [G]_x000d_
 "celkem "b+f+g = 120,000 [A]_x000d_</t>
  </si>
  <si>
    <t>75IJ21</t>
  </si>
  <si>
    <t>MERENÍ ZKRÁCENÉ ZÁVERECNÉ DÁLKOVÉHO KABELU V OBOU SMERECH ZA PROVOZU</t>
  </si>
  <si>
    <t xml:space="preserve"> 120,000000 "(75IJ12)" = 120,000 [A]_x000d_</t>
  </si>
  <si>
    <t>DATOVÝ ROZVADEC 19" 600X600 DO 47 U - DODÁVKA</t>
  </si>
  <si>
    <t>DATOVÝ ROZVADEC 19" 600X600 - MONTÁŽ</t>
  </si>
  <si>
    <t>75JB43</t>
  </si>
  <si>
    <t>DATOVÝ ROZVADEC 19" 800X800 DO 47 U - DODÁVKA</t>
  </si>
  <si>
    <t>75JB4X</t>
  </si>
  <si>
    <t>DATOVÝ ROZVADEC 19" 800X800 - MONTÁŽ</t>
  </si>
  <si>
    <t>75K111</t>
  </si>
  <si>
    <t>TRANSFORMÁTOR ODDELOVACÍ (OCHRANNÝ) DO 1000 VA - DODÁVKA</t>
  </si>
  <si>
    <t xml:space="preserve"> "&lt;vv&gt;&lt;r&gt;&lt;/r&gt;&lt;/vv&gt; "70.000000 = 70,000 [A]_x000d_</t>
  </si>
  <si>
    <t>75K11X</t>
  </si>
  <si>
    <t>TRANSFORMÁTOR ODDELOVACÍ (OCHRANNÝ) - MONTÁŽ</t>
  </si>
  <si>
    <t xml:space="preserve"> 112,013000 "(75I322)"/15*1000 = 7467,533 [A]_x000d_</t>
  </si>
  <si>
    <t>75IEC1</t>
  </si>
  <si>
    <t>VENKOVNÍ TELEFONNÍ OBJEKT NA SLOUPKU - DODÁVKA</t>
  </si>
  <si>
    <t>PS 15-02-52</t>
  </si>
  <si>
    <t>13173</t>
  </si>
  <si>
    <t>HLOUBENÍ JAM ZAPAŽ I NEPAŽ TR. I</t>
  </si>
  <si>
    <t xml:space="preserve"> 20*2 = 40,000 [A]_x000d_</t>
  </si>
  <si>
    <t xml:space="preserve"> 24*1,327 = 31,848 [A]_x000d_</t>
  </si>
  <si>
    <t xml:space="preserve"> 48*9,465+48*0,28 = 467,760 [A]_x000d_</t>
  </si>
  <si>
    <t xml:space="preserve"> 9465+280+1327 = 11072,000 [A]_x000d_</t>
  </si>
  <si>
    <t>75ID21</t>
  </si>
  <si>
    <t>PLASTOVÁ ZEMNÍ KOMORA PRO ULOŽENÍ SPOJKY - DODÁVKA</t>
  </si>
  <si>
    <t>75ID2X</t>
  </si>
  <si>
    <t>PLASTOVÁ ZEMNÍ KOMORA PRO ULOŽENÍ SPOJKY - MONTÁŽ</t>
  </si>
  <si>
    <t>75IEE4</t>
  </si>
  <si>
    <t>OPTICKÝ ROZVADEC 19" PROVEDENÍ 48 VLÁKEN - DODÁVKA</t>
  </si>
  <si>
    <t>75IEF3</t>
  </si>
  <si>
    <t>OPTICKÝ ROZVADEC NA ZED 36 VLÁKEN - DODÁVKA</t>
  </si>
  <si>
    <t>75IEFX</t>
  </si>
  <si>
    <t>OPTICKÝ ROZVADEC NA ZED - MONTÁŽ</t>
  </si>
  <si>
    <t>75II71</t>
  </si>
  <si>
    <t>SPOJKA OPTICKÁ DO 72 VLÁKEN - DODÁVKA</t>
  </si>
  <si>
    <t>75II7X</t>
  </si>
  <si>
    <t>SPOJKA OPTICKÁ - MONTÁŽ</t>
  </si>
  <si>
    <t xml:space="preserve"> 48+24*10+48*3 = 432,000 [A]_x000d_</t>
  </si>
  <si>
    <t>R150252</t>
  </si>
  <si>
    <t>PS 11-03-11</t>
  </si>
  <si>
    <t>029</t>
  </si>
  <si>
    <t>Požadavky objednatele - ostatní požadavky</t>
  </si>
  <si>
    <t xml:space="preserve"> "viz príloha c. 1.001 "_x000d_
 "Celkem "1 = 1,000 [B]_x000d_</t>
  </si>
  <si>
    <t xml:space="preserve">1. Položka obsahuje:
 – vypracování výrobní dokumentace k tomuto PS/SO, výrobne technická dokumentace zajištovaná zhotovitelem prací v rozsahu nezbytném pro urcení technických parametru použitých materiálu, dodávek a služeb. Obsahuje také  schémata zapojení silových o ovládacích obvodu rozvadecu a zarízení, svorkovnicová schémata, tabulky vnejších spoju, check listy, popisy logických a blokovacích funkcí, rozmerové výkresy, aj.
2. Položka neobsahuje:
 X</t>
  </si>
  <si>
    <t>70</t>
  </si>
  <si>
    <t>Všeobecné práce pro silnoproud a slaboproud</t>
  </si>
  <si>
    <t>701001</t>
  </si>
  <si>
    <t>OZNACOVACÍ ŠTÍTEK KABELOVÉHO VEDENÍ, SPOJKY NEBO KABELOVÉ SKRÍNE (VCETNE OBJÍMKY)</t>
  </si>
  <si>
    <t>kabely TS+VB</t>
  </si>
  <si>
    <t xml:space="preserve"> "viz príloha c. 2.003, 2.004 "_x000d_
 "Celkem "70 = 70,000 [B]_x000d_</t>
  </si>
  <si>
    <t>702221</t>
  </si>
  <si>
    <t>KABELOVÁ CHRÁNICKA ZEMNÍ UV STABILNÍ DN DO 100 MM</t>
  </si>
  <si>
    <t>WD90108, WD90111-115</t>
  </si>
  <si>
    <t xml:space="preserve"> "viz príloha c. 2.003, 2.004 "_x000d_
 "Celkem "148 = 148,000 [B]_x000d_</t>
  </si>
  <si>
    <t>TS+VB</t>
  </si>
  <si>
    <t xml:space="preserve"> "viz príloha c. 2.003, 2.004 "_x000d_
 "Celkem "35 = 35,000 [B]_x000d_</t>
  </si>
  <si>
    <t>703756</t>
  </si>
  <si>
    <t>PROTIPOŽÁRNÍ TMEL ( TUBA - 1000ML ), DO EI 90 MIN.</t>
  </si>
  <si>
    <t xml:space="preserve"> "viz príloha c. 2.003, 2.004 "_x000d_
 "Celkem "6 = 6,000 [B]_x000d_</t>
  </si>
  <si>
    <t>Silnoproud - elektroinstalacní materiál, uzemnení, hromosvod</t>
  </si>
  <si>
    <t>741721</t>
  </si>
  <si>
    <t>CIDLO TEPLOTNÍ ANALOGOVÉ</t>
  </si>
  <si>
    <t>analogové cidlo teploty a vlhkosti</t>
  </si>
  <si>
    <t xml:space="preserve"> "viz príloha c. 2.001, 2.003, 2.004 "_x000d_
 "Celkem "3 = 3,000 [B]_x000d_</t>
  </si>
  <si>
    <t>1. Položka obsahuje:
 – zapojení a nastavení prístroje
2. Položka neobsahuje:
 X
3. Zpusob merení:
Udává se pocet kusu kompletní konstrukce nebo práce.</t>
  </si>
  <si>
    <t>Silnoproud - Silnoproudé rozvody</t>
  </si>
  <si>
    <t>742F42</t>
  </si>
  <si>
    <t>KABEL NN NEBO VODIC JEDNOŽÍLOVÝ CU FLEXIBILNÍ OD 4 DO 16 MM2</t>
  </si>
  <si>
    <t>WL90603, WL90613</t>
  </si>
  <si>
    <t xml:space="preserve"> "viz príloha c. 1.003 "_x000d_
 "Celkem "10 = 10,000 [B]_x000d_</t>
  </si>
  <si>
    <t>WL90602</t>
  </si>
  <si>
    <t xml:space="preserve"> "viz príloha c. 1.003 "_x000d_
 "Celkem "6 = 6,000 [B]_x000d_</t>
  </si>
  <si>
    <t>742G21</t>
  </si>
  <si>
    <t>KABEL NN DVOU- A TRÍŽÍLOVÝ AL S PLASTOVOU IZOLACÍ DO 2,5 MM2</t>
  </si>
  <si>
    <t>WL90601, WL90611</t>
  </si>
  <si>
    <t xml:space="preserve"> "viz príloha c. 1.003 "_x000d_
 "Celkem "13 = 13,000 [B]_x000d_</t>
  </si>
  <si>
    <t>742I21</t>
  </si>
  <si>
    <t>KABEL NN CU OVLÁDACÍ 19-24ŽÍLOVÝ DO 2,5 MM2</t>
  </si>
  <si>
    <t>WS90803-VB, WS90804-VB</t>
  </si>
  <si>
    <t xml:space="preserve"> "viz príloha c. 1.003 "_x000d_
 "Celkem "14 = 14,000 [B]_x000d_</t>
  </si>
  <si>
    <t>742J22</t>
  </si>
  <si>
    <t>SYKFY 5X2X0,5, KABEL SDELOVACÍ IZOLACE PVC</t>
  </si>
  <si>
    <t>WE90701-VB+TS, WE90702-TS</t>
  </si>
  <si>
    <t xml:space="preserve"> "viz príloha c. 1.003 "_x000d_
 "Celkem "40 = 40,000 [B]_x000d_</t>
  </si>
  <si>
    <t>KABEL SDELOVACÍ LAN UTP/FTP UKONCENÝ KONEKTORY RJ45</t>
  </si>
  <si>
    <t>WD90101-108, WD90111-115</t>
  </si>
  <si>
    <t xml:space="preserve"> "viz príloha c. 1.003 "_x000d_
 "Celkem "198 = 198,000 [B]_x000d_</t>
  </si>
  <si>
    <t>742J42</t>
  </si>
  <si>
    <t>JYTY 7X1, KABEL SDELOVACÍ IZOLACE PVC</t>
  </si>
  <si>
    <t>WS90801-VB, WS90802-VB+TS ,WS90804-TS, WS90806-VB+TS,WS90808-VB</t>
  </si>
  <si>
    <t xml:space="preserve"> "viz príloha c. 1.003 "_x000d_
 "Celkem "90 = 90,000 [B]_x000d_</t>
  </si>
  <si>
    <t>742J43</t>
  </si>
  <si>
    <t>JYTY 14X1, KABEL SDELOVACÍ IZOLACE PVC</t>
  </si>
  <si>
    <t>WS90801-TS, WS90803-TS ,WS90805-VB+TS, WS90807-VB+TS</t>
  </si>
  <si>
    <t xml:space="preserve"> "viz príloha c. 1.003 "_x000d_
 "Celkem "73 = 73,000 [B]_x000d_</t>
  </si>
  <si>
    <t>742J51</t>
  </si>
  <si>
    <t>UKONCENÍ SDELOVACÍHO KABELU V ROZVADECI VC. POMOCNÉHO MATERIÁLU A ZMERENÍ KONTINUITY OVLÁDACÍHO OBVODU</t>
  </si>
  <si>
    <t>WDxx, WExx</t>
  </si>
  <si>
    <t xml:space="preserve"> "viz príloha c. 1.003 "_x000d_
 "Celkem "32 = 32,000 [B]_x000d_</t>
  </si>
  <si>
    <t xml:space="preserve">Položka obsahuje : Dodávku a montáž kabelového zakoncení a kabelu vc. podružného materiálu, dovozu, odizolování plášte a izolace žil kabelu, montáž kabelového zakoncení v rozvadeci, zakoncení stínení a pod..  Dále obsahuje cenu za pom. mechanismy vcetne všech ostatních vedlejších nákladu</t>
  </si>
  <si>
    <t>UKONCENÍ JEDNOŽÍLOVÉHO KABELU V ROZVADECI NEBO NA PRÍSTROJI OD 4 DO 16 MM2</t>
  </si>
  <si>
    <t xml:space="preserve"> "viz príloha c. 1.003 "_x000d_
 "Celkem "4 = 4,000 [B]_x000d_</t>
  </si>
  <si>
    <t xml:space="preserve"> "viz príloha c. 1.003 "_x000d_
 "Celkem "2 = 2,000 [B]_x000d_</t>
  </si>
  <si>
    <t>742M11</t>
  </si>
  <si>
    <t>UKONCENÍ 7-12ŽÍLOVÉHO KABELU V ROZVADECI NEBO NA PRÍSTROJI DO 2,5 MM2</t>
  </si>
  <si>
    <t>WSxx</t>
  </si>
  <si>
    <t xml:space="preserve"> "viz príloha c. 1.003 "_x000d_
 "Celkem "26 = 26,000 [B]_x000d_</t>
  </si>
  <si>
    <t>UKONCENÍ 19-24ŽÍLOVÉHO KABELU V ROZVADECI NEBO NA PRÍSTROJI DO 2,5 MM2</t>
  </si>
  <si>
    <t>742P13</t>
  </si>
  <si>
    <t>ZATAŽENÍ KABELU DO CHRÁNICKY - KABEL DO 4 KG/M</t>
  </si>
  <si>
    <t xml:space="preserve"> "viz príloha c. 1.003 "_x000d_
 "Celkem "148 = 148,000 [B]_x000d_</t>
  </si>
  <si>
    <t>1. Položka obsahuje:
 – montáž kabelu o váze do 4 kg/m do chránicky/ kolektoru
2. Položka neobsahuje:
 X
3. Zpusob merení:
Merí se metr délkový.</t>
  </si>
  <si>
    <t>743</t>
  </si>
  <si>
    <t>Silnoproud - silnoproudá zarízení</t>
  </si>
  <si>
    <t>743971</t>
  </si>
  <si>
    <t>ÚPRAVA NEBO ROZŠÍRENÍ SW NA ELEKTRODISPECINKU-ÚPRAVA NEBO ROZŠÍRENÍ AKTIVNÍHO PRVKU V APLIKACI PRO VIZUALIZACI A OVLÁDÁNÍ ZAR.NA ELEKTRODISPECINKU</t>
  </si>
  <si>
    <t>Doplnení vizualizacních schémat, poruchových obrazovek a probarvování RS-ED</t>
  </si>
  <si>
    <t xml:space="preserve"> "viz príloha c. 1.001, 2.001 "_x000d_
 "Celkem "130 = 130,000 [B]_x000d_</t>
  </si>
  <si>
    <t xml:space="preserve">ÚPRAVA NEBO ROZŠÍRENÍ SW NA ELEKTRODISPECINKU - ÚPRAVA NEBO ROZŠÍRENÍ AKTIVNÍHO PRVKU V APLIKACI PRO VIZUALIZACI A OVLÁDÁNÍ ZARÍZENÍ NA ELEKTRODISPECINKU VCETNE ZAVEDENÍ DO SYSTÉMU CELÉHO RÍZENÍ, OŽIVENÍ A ODZKOUŠENÍ                                                                                                                                                                                                                                                                       1. Položka obsahuje:
 – úprava rídícího software rozvadece i nadrazeného systému
 – technický popis viz. projektová dokumentace
2. Položka neobsahuje:
 X
3. Zpusob merení:
Udává se cas v hodinách.</t>
  </si>
  <si>
    <t>743972</t>
  </si>
  <si>
    <t>ÚPRAVA NEBO ROZŠÍRENÍ SW NA ELEKTRODISPECINKU PRO ZOBRAZENÍ A VÝPIS HLÁŠEK Z TECHNOLOGIE DRT,SKR,DDTS</t>
  </si>
  <si>
    <t xml:space="preserve">Naplnení  komunikacních cástí RS-ED, provedení funkcních zkoušek</t>
  </si>
  <si>
    <t xml:space="preserve"> "viz príloha c. 1.001, 2.001 "_x000d_
 "Celkem "110 = 110,000 [B]_x000d_</t>
  </si>
  <si>
    <t xml:space="preserve">ÚPRAVA NEBO ROZŠÍRENÍ SW NA ELEKTRODISPECINKU PRO ZOBRAZENÍ A VÝPIS HLÁŠEK Z TECHNOLOGIE DRT, SKR, DDTS - ÚPRAVA NEBO ROZŠÍRENÍ ZOBRAZOVANÉ HLÁŠKY V APLIKACI PRO VIZUALIZACI A OVLÁDÁNÍ VCETNE JEJÍHO ZARAZENÍ DO SYSTÉMU, UMÍSTENÍ DO VHODNÉ ÚROVNE DULEŽITOSTI A ODZKOUŠENÍ FUNKCNOSTI SE ZDROJOVOU TECHNOLOGIÍ                                                                                                   1. Položka obsahuje:
 – úprava rídícího software rozvadece i nadrazeného systému
 – technický popis viz. projektová dokumentace
2. Položka neobsahuje:
 X
3. Zpusob merení:
Udává se cas v hodinách.</t>
  </si>
  <si>
    <t>746</t>
  </si>
  <si>
    <t>Silnoproud - Silnoproudá technologie - R110 kV, menírny, TNS, spínací stanice</t>
  </si>
  <si>
    <t>746634</t>
  </si>
  <si>
    <t>VYBAVENÁ SKRÍN PRO AUTOMATIZACI ROZVADECOVÁ VÝŠKY PRES 600 MM</t>
  </si>
  <si>
    <t>ASX1, ASX2</t>
  </si>
  <si>
    <t xml:space="preserve"> "viz príloha c. 2.005, 2.006, 2.007, 2.008, 2.009, 2.010, 2.011, 2.012 "_x000d_
 "Celkem "2 = 2,000 [B]_x000d_</t>
  </si>
  <si>
    <t>1. Položka obsahuje:
 – prípravu podkladu pro osazení vc. upevnovacího materiálu, uzamykatelná, veškerý podružný a pomocný materiál (napr. zásuvkový panel, DIN Lišty, kabelové žlaby, svorkovnice, rozjištení, kabelové propoje, osvetlení...)
 – dodávku vcetne kompletní montáže
 – technický popis viz. projektová dokumentace
 – zhotovení výrobní dokumentace, provedení zkoušek, dodání predepsaných zkoušek, revizí a atestu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</si>
  <si>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746641</t>
  </si>
  <si>
    <t>PLC PRO AUTOMATIZACI - ZÁKLADNÍ JEDNOTKA DO 128 IO</t>
  </si>
  <si>
    <t>1. Položka obsahuje:
 – veškerý podružný, spojovací a pomocný materiál. Dále obsahuje uživatelskou úpravu SW PLC, parametrizaci a nastavení PLC 
 – dodávku vcetne kompletní montáže
 – technický popis viz. projektová dokumentace
 – výrobní dokumentaci, uvedení do provozu, revize a atesty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</si>
  <si>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746651</t>
  </si>
  <si>
    <t>ZÁKLADNÍ PROGRAMOVÉ VYBAVENÍ TLM. JEDNOTKY PRO OBJEKT ŽST</t>
  </si>
  <si>
    <t>ASX2</t>
  </si>
  <si>
    <t xml:space="preserve"> "viz príloha c. 2.005, 2.006, 2.007, 2.008, 2.009, 2.010, 2.011, 2.012 "_x000d_
 "Celkem "1 = 1,000 [B]_x000d_</t>
  </si>
  <si>
    <t>1. Položka obsahuje:
 – veškerý podružný, spojovací a pomocný materiál. Dále obsahuje dodávku základního SW PLC a jeho instalaci 
 – dodávku vcetne kompletní montáže
 – technický popis viz. projektová dokumentace
 – výrobní dokumentaci, uvedení do provozu, revize a atesty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</si>
  <si>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746654</t>
  </si>
  <si>
    <t>ZÁKLADNÍ PROGRAMOVÉ VYBAVENÍ TLM. JEDNOTKY PRO OBJEKT TS</t>
  </si>
  <si>
    <t>ASX1</t>
  </si>
  <si>
    <t>1. Položka obsahuje:
 – veškerý podružný, spojovací a pomocný materiál. Dále obsahuje dodávku základního SW PLC a jeho instalaci
 – dodávku vcetne kompletní montáže
 – technický popis viz. projektová dokumentace
 – výrobní dokumentaci, uvedení do provozu, revize a atesty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</si>
  <si>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746658</t>
  </si>
  <si>
    <t>ZPROVOZNENÍ, OŽIVENÍ TELEMECHANICKÉ JEDNOTKY V OBJEKTU ŽST</t>
  </si>
  <si>
    <t>1. Položka obsahuje:
 – veškerý podružný, spojovací a pomocný materiál. Dále obsahuje zprovoznení a oživení telemechanické jednotky, úpravu SW, parametrizaci SW po úpravách technologie
 – dodávku vcetne kompletní montáže
 – technický popis viz. projektová dokumentace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</si>
  <si>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74665B</t>
  </si>
  <si>
    <t>ZPROVOZNENÍ, OŽIVENÍ TELEMECHANICKÉ JEDNOTKY V OBJEKTU TS</t>
  </si>
  <si>
    <t>74665C</t>
  </si>
  <si>
    <t>PRIPOJENÍ, OŽIVENÍ A ZPROVOZNENÍ PRENOSOVÉ CESTY V OBJEKTU ŽST</t>
  </si>
  <si>
    <t>LTDS komunikace mezi ASX1 a ASX2</t>
  </si>
  <si>
    <t>1. Položka obsahuje:
 – veškerý podružný, spojovací a pomocný materiál. Dále obsahuje úpravu SW , parametrizaci, nastavení prenosových prvku a uvedení do provozu nebo komplexní prenastavení prenosových prvku stávajících po úpravách technologie, nastavení komunikace, nastavení komunikace prenosové prvky – nadrízený RS vc. úpravy nebo definice protokolu
 – dodávku vcetne kompletní montáže
 – technický popis viz. projektová dokumentace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</si>
  <si>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74665F</t>
  </si>
  <si>
    <t>PRIPOJENÍ, OŽIVENÍ A ZPROVOZNENÍ PRENOSOVÉ CESTY V OBJEKTU TS</t>
  </si>
  <si>
    <t>komunikace z ASX1 do RS-ED, z ASX1 pod INK-DRT-DDTS, doplnení INK-DRT-DDTS</t>
  </si>
  <si>
    <t xml:space="preserve"> "viz príloha c. 2.005, 2.006, 2.007, 2.008, 2.009, 2.010, 2.011, 2.012 "_x000d_
 "Celkem "3 = 3,000 [B]_x000d_</t>
  </si>
  <si>
    <t>74665G</t>
  </si>
  <si>
    <t>PROVOZNÍ ZKOUŠKY TELEMECHANICKÉ JEDNOTKY V OBJEKTU ŽST</t>
  </si>
  <si>
    <t>1. Položka obsahuje:
 – veškerý podružný, spojovací a pomocný materiál. Dále obsahuje provozní odzkoušení telemechanické jednotky po jejím oživení , úpravách SW a parametrizaci SW po úpravách technologie, odzkoušení komunikace na nadrazený systém a na podrízené PLC, terminály
 – dodávku vcetne kompletní montáže
 – technický popis viz. projektová dokumentace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</si>
  <si>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74665J</t>
  </si>
  <si>
    <t>PROVOZNÍ ZKOUŠKY TELEMECHANICKÉ JEDNOTKY V OBJEKTU TS</t>
  </si>
  <si>
    <t>746697</t>
  </si>
  <si>
    <t>PROVOZNÍ DOKUMENTACE</t>
  </si>
  <si>
    <t>ASX1, ASX2 - Zapracování popisu nastavení a konfigurací PLC</t>
  </si>
  <si>
    <t xml:space="preserve"> "viz príloha c. 2.001, 2.005, 2.006, 2.007, 2.008, 2.009, 2.010, 2.011, 2.012 "_x000d_
 "Celkem "2 = 2,000 [B]_x000d_</t>
  </si>
  <si>
    <t xml:space="preserve">1. Položka obsahuje:
 – kompletní provozní dokumentaci obsahující úpravy a zmeny na dané technologii 
 – dokumentace  predána v požadované podobe (tištená forma, digitální forma) a v požadovaném poctu
 – veškeré potrebné mechanizmy, vcetne obsluhy, náklady na mzdy a približné (prumerné) náklady na porízení potrebných materiálu vcetne všech ostatních vedlejších nákladu
2. Položka neobsahuje:
 X
3. Zpusob merení:
Udává se pocet kusu kompletní konstrukce nebo práce.</t>
  </si>
  <si>
    <t>7466AM</t>
  </si>
  <si>
    <t>DOPLNENÍ A ÚPRAVA SW TABULEK PRO OBJEKT ŽST</t>
  </si>
  <si>
    <t>PLC tabulky ASX2 (vzor správce)</t>
  </si>
  <si>
    <t>1. Položka obsahuje:
 – veškerý programovací software a softwarové nástroje. Dále obsahuje doplnení a úprava SW tabulek - úpravu SW, parametrizaci, nastavení daného SW a uvedení do provozu nebo komplexní prenastavení daného SW stávajících po úpravách technologie, nastavení komunikace, nastavení komunikace prenosové prvky – nadrízený RS vc. úpravy nebo definice protokolu
 – dodávku vcetne kompletní montáže
 – technický popis viz. projektová dokumentace
 – prokázání technických a kvalitativních parametru zarízení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</si>
  <si>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7466AP</t>
  </si>
  <si>
    <t>DOPLNENÍ A ÚPRAVA SW TABULEK PRO OBJEKT TS</t>
  </si>
  <si>
    <t>PLC tabulky ASX1 (vzor správce)</t>
  </si>
  <si>
    <t>Silnoproud - Zkoušky, revize a HZS</t>
  </si>
  <si>
    <t xml:space="preserve"> "viz príloha c. 1.001 "_x000d_
 "Celkem "2 = 2,000 [B]_x000d_</t>
  </si>
  <si>
    <t>PROVEDENÍ PROHLÍDKY A ZKOUŠKY PRÁVNICKOU OSOBOU, VYDÁNÍ PRUKAZU ZPUSOBILOSTI</t>
  </si>
  <si>
    <t>1. Položka obsahuje:
 – cenu za vyhotovení dokladu právnickou osobou o silnoproudých zarízeních a vydání prukazu zpusobilosti
2. Položka neobsahuje:
 X
3. Zpusob merení:
Udává se pocet kusu kompletní konstrukce nebo práce.</t>
  </si>
  <si>
    <t>747511</t>
  </si>
  <si>
    <t>ZKOUŠKY VODICU A KABELU NN PRUREZU ŽÍLY DO 5X25 MM2</t>
  </si>
  <si>
    <t>WLxx</t>
  </si>
  <si>
    <t xml:space="preserve"> "viz príloha c. 1.001 "_x000d_
 "Celkem "16 = 16,000 [B]_x000d_</t>
  </si>
  <si>
    <t>1. Položka obsahuje:
 – cenu za provedení merení kabelu/ vodice vc. vyhotovení protokolu
2. Položka neobsahuje:
 X
3. Zpusob merení:
Udává se pocet kusu kompletní konstrukce nebo práce.</t>
  </si>
  <si>
    <t>DOKONCOVACÍ MONTÁŽNÍ PRÁCE NA ELEKTRICKÉM ZARÍZENÍ</t>
  </si>
  <si>
    <t xml:space="preserve"> "viz príloha c. 1.001 "_x000d_
 "Celkem "80 = 80,000 [B]_x000d_</t>
  </si>
  <si>
    <t>1. Položka obsahuje:
 – cenu za práce spojené s uvádením zarízení do provozu, drobné montážní práce v rozvadecích, koordinaci se zhotoviteli souvisejících zarízení apod.
2. Položka neobsahuje:
 X
3. Zpusob merení:
Udává se cas v hodinách.</t>
  </si>
  <si>
    <t>747703</t>
  </si>
  <si>
    <t>ZKUŠEBNÍ PROVOZ</t>
  </si>
  <si>
    <t xml:space="preserve"> "viz príloha c. 1.001 "_x000d_
 "Celkem "10 = 10,000 [B]_x000d_</t>
  </si>
  <si>
    <t>1. Položka obsahuje:
 – cenu za dobu kdy je zarízení po individálních zkouškách dáno do provozu s prokázáním technických a kvalitativních parametru zarízení
2. Položka neobsahuje:
 X
3. Zpusob merení:
Udává se cas v hodinách.</t>
  </si>
  <si>
    <t xml:space="preserve"> "viz príloha c. 1.001 "_x000d_
 "Celkem "8 = 8,000 [B]_x000d_</t>
  </si>
  <si>
    <t>1. Položka obsahuje:
 – cenu za dobu kdy je s funkcí seznamována obsluha zarízení, vcetne odevzdání dokumentace skutecného provedení
2. Položka neobsahuje:
 X
3. Zpusob merení:
Udává se cas v hodinách.</t>
  </si>
  <si>
    <t>Slaboproud - proudové zdroje</t>
  </si>
  <si>
    <t>ASX2 - UPS 230/24 V, vcetne baterie</t>
  </si>
  <si>
    <t xml:space="preserve"> "viz príloha c. 2.009 "_x000d_
 "Celkem "1 = 1,000 [B]_x000d_</t>
  </si>
  <si>
    <t>PS 11-03-51.01</t>
  </si>
  <si>
    <t>R015120</t>
  </si>
  <si>
    <t>905</t>
  </si>
  <si>
    <t xml:space="preserve">POPLATKY ZA LIKVIDACU ODPADU NEKONTAMINOVANÝCH - 17 09 04  SMESNÉ STAVEBNÍ A DEMOLICNÍ ODPADY NEUVEDENÉ POD CÍSLY 17 09 01, 17 09 02 a 17 09 03 VCETNE DOPRAVY</t>
  </si>
  <si>
    <t xml:space="preserve"> "viz príloha 1.001 "_x000d_
 "Celkem "1 = 1,000 [B]_x000d_</t>
  </si>
  <si>
    <t>1. Položka obsahuje: - veškeré poplatky provozovateli skládky, recyklacní linky nebo jiného zarízení na zpracování nebo likvidaci odpadu související s prevzetím, uložením, zpracováním nebo likvidací odpadu - náklady spojené s dopravou odpadu z místa stavby na místo prevzetí provozovatelem skládky, recyklacní linky nebo jiného zarízení na zpracování a likvidaci odpadu, náklady spojené s vyložením a manipulací s materiálem v míste skládky 2. Položka neobsahuje: náklady spojené s naložením a manipulací s materiálem. **) 3. Zpusob merení: [merná jednotka - nejcasteji Tuna] urcující množství odpadu vytrídeného v souladu se zákonem c. 541/2020 Sb., o odpadech, v platném znení.
Poznámka: *) U nebezpecných odpadu musí být v doplnujícím popisu položky uvedeno upresnení nebezpecných vlastností v rozsahu a typu koncentrace nebezpecných látek. **) Text se uvede v prípadech kdy náklady spojené s naložením a manipulací s materiálem jsou soucástí položky dopravy nebo položky zahrnující cinnost, která je zdrojem odpadu (napr. výkopové práce)</t>
  </si>
  <si>
    <t xml:space="preserve"> "viz príloha 1.001 "_x000d_
 "Celkem "3 = 3,000 [B]_x000d_</t>
  </si>
  <si>
    <t xml:space="preserve"> "viz príloha 1.001 "_x000d_
 "Celkem "0,2 = 0,200 [B]_x000d_</t>
  </si>
  <si>
    <t xml:space="preserve"> "viz príloha 2.009, 2.010 "_x000d_
 "Celkem "20 = 20,000 [B]_x000d_</t>
  </si>
  <si>
    <t xml:space="preserve"> "viz príloha 2.009, 2.010 "_x000d_
 "Celkem "245 = 245,000 [B]_x000d_</t>
  </si>
  <si>
    <t xml:space="preserve"> "viz príloha 2.009, 2.010 "_x000d_
 "Celkem "3 = 3,000 [B]_x000d_</t>
  </si>
  <si>
    <t xml:space="preserve"> "viz príloha 2.009, 2.010 "_x000d_
 "Celkem "55 = 55,000 [B]_x000d_</t>
  </si>
  <si>
    <t xml:space="preserve"> "viz príloha 2.009, 2.010 "_x000d_
 "Celkem "46 = 46,000 [B]_x000d_</t>
  </si>
  <si>
    <t>709611</t>
  </si>
  <si>
    <t>DEMONTÁŽ KABELOVÉHO ŽLABU/LIŠTY VCETNE KRYTU</t>
  </si>
  <si>
    <t xml:space="preserve"> "viz príloha 2.009, 2.010 "_x000d_
 "Celkem "10 = 10,000 [B]_x000d_</t>
  </si>
  <si>
    <t>1. Položka obsahuje:
 – všechny náklady na demontáž stávajícího zarízení vcetne pomocných doplnujících úprav pro jeho likvidaci
 – naložení vybouraného materiálu na dopravní prostredek
2. Položka neobsahuje:
 – odvoz vybouraného materiálu
 – poplatek za likvidaci odpadu (nacení se dle SSD 0)
3. Zpusob merení:
Merí se metr délkový.</t>
  </si>
  <si>
    <t>709612</t>
  </si>
  <si>
    <t>DEMONTÁŽ CHRÁNICKY/TRUBKY</t>
  </si>
  <si>
    <t>709613</t>
  </si>
  <si>
    <t>DEMONTÁŽ KABELOVÉHO ROŠTU VCETNE UPEVNENÍ A PRÍSLUŠENSTVÍ</t>
  </si>
  <si>
    <t xml:space="preserve"> "viz príloha 2.009, 2.010 "_x000d_
 "Celkem "70 = 70,000 [B]_x000d_</t>
  </si>
  <si>
    <t>R709621</t>
  </si>
  <si>
    <t>DEMONTÁŽ UCPÁVKY PROTIPOŽÁRNÍ</t>
  </si>
  <si>
    <t xml:space="preserve"> "viz príloha 2.009, 2.010 "_x000d_
 "Celkem "2 = 2,000 [B]_x000d_</t>
  </si>
  <si>
    <t>R709622</t>
  </si>
  <si>
    <t>DEMONTÁŽ UCPÁVKY VODO- A PLYNOTESNÉ</t>
  </si>
  <si>
    <t xml:space="preserve"> "viz príloha 2.009, 2.010 "_x000d_
 "Celkem "40 = 40,000 [B]_x000d_</t>
  </si>
  <si>
    <t>741111</t>
  </si>
  <si>
    <t>KRABICE (ROZVODKA) INSTALACNÍ PRÍSTROJOVÁ PRÁZDNÁ</t>
  </si>
  <si>
    <t xml:space="preserve"> "viz príloha 2.009, 2.010 "_x000d_
 "Celkem "5 = 5,000 [B]_x000d_</t>
  </si>
  <si>
    <t>1. Položka obsahuje:
 – prípravu podkladu pro osazení
 – veškerý materiál a práce pro upevnení nebo uchycení krabice
2. Položka neobsahuje:
 X
3. Zpusob merení:
Udává se pocet kusu kompletní konstrukce nebo práce.</t>
  </si>
  <si>
    <t>741112</t>
  </si>
  <si>
    <t>KRABICE (ROZVODKA) INSTALACNÍ PRÍSTROJOVÁ SE SVORKOVNICÍ DO 4 MM2</t>
  </si>
  <si>
    <t>741211</t>
  </si>
  <si>
    <t>SPÍNAC INSTALACNÍ JEDNODUCHÝ KOMPLETNÍ MONTÁŽ NA KRABICI</t>
  </si>
  <si>
    <t>1. Položka obsahuje:
 – kompletní prístroj vc. príslušenství
2. Položka neobsahuje:
 X
3. Zpusob merení:
Udává se pocet kusu kompletní konstrukce nebo práce.</t>
  </si>
  <si>
    <t>741331</t>
  </si>
  <si>
    <t>ZÁSUVKA INSTALACNÍ DVOJNÁSOBNÁ, MONTÁŽ NA KRABICI</t>
  </si>
  <si>
    <t>741522</t>
  </si>
  <si>
    <t>SVÍTIDLO INTERIÉROVÉ ZÁRIVKOVÉ (IP 20) VCETNE ZDROJE PRES 60 DO 100 W</t>
  </si>
  <si>
    <t>1. Položka obsahuje:
 – kompletní svítidlo vc. zdroje a príslušenství
2. Položka neobsahuje:
 X
3. Zpusob merení:
Udává se pocet kusu kompletní konstrukce nebo práce.</t>
  </si>
  <si>
    <t>741732</t>
  </si>
  <si>
    <t>PROSTOROVÝ TERMOSTAT 0-40 ST.C</t>
  </si>
  <si>
    <t xml:space="preserve"> "viz príloha 2.009, 2.010 "_x000d_
 "Celkem "1 = 1,000 [B]_x000d_</t>
  </si>
  <si>
    <t>741811</t>
  </si>
  <si>
    <t>UZEMNOVACÍ VODIC NA POVRCHU FEZN DO 120 MM2</t>
  </si>
  <si>
    <t xml:space="preserve"> "viz príloha 2.009, 2.010 "_x000d_
 "Celkem "80 = 80,000 [B]_x000d_</t>
  </si>
  <si>
    <t>1. Položka obsahuje:
 – uchycení vodice na povrch vc. podper, konzol, svorek a pod.
 – merení, delení, spojování
 – náter
2. Položka neobsahuje:
 X
3. Zpusob merení:
Merí se metr délkový.</t>
  </si>
  <si>
    <t xml:space="preserve"> "viz príloha 2.009, 2.010 "_x000d_
 "Celkem "30 = 30,000 [B]_x000d_</t>
  </si>
  <si>
    <t>741C04</t>
  </si>
  <si>
    <t>OCHRANNÉ POSPOJOVÁNÍ CU VODICEM DO 16 MM2</t>
  </si>
  <si>
    <t>1. Položka obsahuje:
 – pripojení zarízení vodicem do Cu 16mm2 k zemnícímu vodici délky do 2m vc. ukoncení
2. Položka neobsahuje:
 X
3. Zpusob merení:
Udává se pocet kusu kompletní konstrukce nebo práce.</t>
  </si>
  <si>
    <t>741C05</t>
  </si>
  <si>
    <t>SPOJOVÁNÍ UZEMNOVACÍCH VODICU</t>
  </si>
  <si>
    <t>1. Položka obsahuje:
 – tvarování, prípravu spoju
 – svarování
 – ochranný náter spoje dle príslušných norem
2. Položka neobsahuje:
 X
3. Zpusob merení:
Udává se pocet kusu kompletní konstrukce nebo práce.</t>
  </si>
  <si>
    <t>741C07</t>
  </si>
  <si>
    <t>741Z04</t>
  </si>
  <si>
    <t>DEMONTÁŽ VNITRNÍHO UZEMNENÍ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</si>
  <si>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Merí se metr délkový.</t>
  </si>
  <si>
    <t>741Z08</t>
  </si>
  <si>
    <t>DEMONTÁŽ STÁVAJÍCÍ ELEKTROINSTALACE - KABELY, SVÍTIDLA, VYPÍNACE, ZÁSUVKY, KRABICE APOD.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</si>
  <si>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Merí se plocha v metrech ctverecných.</t>
  </si>
  <si>
    <t>Silnoproud - silnoproudé rozvody</t>
  </si>
  <si>
    <t>KABEL NN NEBO VODIC JEDNOŽÍLOVÝ CU S PLASTOVOU IZOLACÍ OD 4 DO 16 MM2</t>
  </si>
  <si>
    <t xml:space="preserve"> "viz príloha 2.007 "_x000d_
 "Celkem "20 = 20,000 [B]_x000d_</t>
  </si>
  <si>
    <t xml:space="preserve"> "viz príloha 2.007 "_x000d_
 "Celkem "195 = 195,000 [B]_x000d_</t>
  </si>
  <si>
    <t xml:space="preserve"> "viz príloha 2.007 "_x000d_
 "Celkem "75 = 75,000 [B]_x000d_</t>
  </si>
  <si>
    <t>742H11</t>
  </si>
  <si>
    <t>KABEL NN CTYR- A PETIŽÍLOVÝ CU S PLASTOVOU IZOLACÍ DO 2,5 MM2</t>
  </si>
  <si>
    <t xml:space="preserve"> "viz príloha 2.007 "_x000d_
 "Celkem "30 = 30,000 [B]_x000d_</t>
  </si>
  <si>
    <t>742H12</t>
  </si>
  <si>
    <t>KABEL NN CTYR- A PETIŽÍLOVÝ CU S PLASTOVOU IZOLACÍ OD 4 DO 16 MM2</t>
  </si>
  <si>
    <t>742H13</t>
  </si>
  <si>
    <t>KABEL NN CTYR- A PETIŽÍLOVÝ CU S PLASTOVOU IZOLACÍ OD 25 DO 50 MM2</t>
  </si>
  <si>
    <t xml:space="preserve"> "viz príloha 2.007 "_x000d_
 "Celkem "40 = 40,000 [B]_x000d_</t>
  </si>
  <si>
    <t>742H15</t>
  </si>
  <si>
    <t>KABEL NN CTYR- A PETIŽÍLOVÝ CU S PLASTOVOU IZOLACÍ OD 150 DO 240 MM2</t>
  </si>
  <si>
    <t xml:space="preserve"> "viz príloha 2.007 "_x000d_
 "Celkem "80 = 80,000 [B]_x000d_</t>
  </si>
  <si>
    <t>742I11</t>
  </si>
  <si>
    <t>KABEL NN CU OVLÁDACÍ 7-12ŽÍLOVÝ DO 2,5 MM2</t>
  </si>
  <si>
    <t xml:space="preserve"> "viz príloha 2.007 "_x000d_
 "Celkem "10 = 10,000 [B]_x000d_</t>
  </si>
  <si>
    <t>742J21</t>
  </si>
  <si>
    <t>JYSTY DO 4X2X0,5, KABEL SDELOVACÍ IZOLACE PVC</t>
  </si>
  <si>
    <t xml:space="preserve"> "viz príloha 2.007 "_x000d_
 "Celkem "25 = 25,000 [B]_x000d_</t>
  </si>
  <si>
    <t xml:space="preserve"> "viz príloha 2.007 "_x000d_
 "Celkem "26 = 26,000 [B]_x000d_</t>
  </si>
  <si>
    <t xml:space="preserve"> "viz príloha 2.007 "_x000d_
 "Celkem "16 = 16,000 [B]_x000d_</t>
  </si>
  <si>
    <t xml:space="preserve"> "viz príloha 2.007 "_x000d_
 "Celkem "6 = 6,000 [B]_x000d_</t>
  </si>
  <si>
    <t>742L15</t>
  </si>
  <si>
    <t>UKONCENÍ DVOU AŽ PETIŽÍLOVÉHO KABELU V ROZVADECI NEBO NA PRÍSTROJI OD 150 DO 240 MM2</t>
  </si>
  <si>
    <t xml:space="preserve"> "viz príloha 2.007 "_x000d_
 "Celkem "8 = 8,000 [B]_x000d_</t>
  </si>
  <si>
    <t xml:space="preserve"> "viz príloha 2.007 "_x000d_
 "Celkem "2 = 2,000 [B]_x000d_</t>
  </si>
  <si>
    <t>742P15</t>
  </si>
  <si>
    <t>OZNACOVACÍ ŠTÍTEK NA KABEL</t>
  </si>
  <si>
    <t xml:space="preserve"> "viz príloha 2.007 "_x000d_
 "Celkem "100 = 100,000 [B]_x000d_</t>
  </si>
  <si>
    <t>1. Položka obsahuje:
 – veškeré príslušentsví
2. Položka neobsahuje:
 X
3. Zpusob merení:
Udává se pocet kusu kompletní konstrukce nebo práce.</t>
  </si>
  <si>
    <t>742P17</t>
  </si>
  <si>
    <t>VYHLEDÁNÍ STÁVAJÍCÍHO KABELU (MERENÍ, SONDA)</t>
  </si>
  <si>
    <t>1. Položka obsahuje:
 – vyhledání stávajícího kabelu vn/nn v obvodu žel. stanice, na trati vc. výkopu sondy a veškerého príslušenství
2. Položka neobsahuje:
 X
3. Zpusob merení:
Udává se pocet kusu kompletní konstrukce nebo práce.</t>
  </si>
  <si>
    <t>742Z23</t>
  </si>
  <si>
    <t>DEMONTÁŽ KABELOVÉHO VEDENÍ NN</t>
  </si>
  <si>
    <t xml:space="preserve"> "viz príloha 2.007 "_x000d_
 "Celkem "250 = 250,000 [B]_x000d_</t>
  </si>
  <si>
    <t>742Z92</t>
  </si>
  <si>
    <t>DEMONTÁŽ - ODVOZ (NA LIKVIDACI ODPADU NEBO JINÉ URCENÉ MÍSTO)</t>
  </si>
  <si>
    <t>tkm</t>
  </si>
  <si>
    <t>1. Položka obsahuje:
 – odvoz jakýmkoliv dopravním prostredkem a složení
 – prípadné prekládky na trase
2. Položka neobsahuje:
 – naložení vybouraného materiálu na dopravní prostredek (je zahrnuto ve zdrojové položce)
 – poplatky za likvidaci odpadu, nacení se položkami ze ssd 0
3. Zpusob merení:
Výmera je souctem soucinu metru krychlových tun vybouraného materiálu v puvodním stavu a jednotlivých vzdáleností v kilometrech.</t>
  </si>
  <si>
    <t>744</t>
  </si>
  <si>
    <t>Silnoproud - rozvadece nn</t>
  </si>
  <si>
    <t>744Z02</t>
  </si>
  <si>
    <t>DEMONTÁŽ 1 KS POLE ROZVADECE NN</t>
  </si>
  <si>
    <t xml:space="preserve"> "viz príloha 2.002-2.006 "_x000d_
 "Celkem "9 = 9,000 [B]_x000d_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</si>
  <si>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Udává se pocet kusu kompletní konstrukce nebo práce.</t>
  </si>
  <si>
    <t>744Z92</t>
  </si>
  <si>
    <t xml:space="preserve"> "viz príloha 2.002-2.006 "_x000d_
 "Celkem "40 = 40,000 [B]_x000d_</t>
  </si>
  <si>
    <t>R1744111</t>
  </si>
  <si>
    <t>ROZVADEC RH DLE TOS</t>
  </si>
  <si>
    <t xml:space="preserve"> "viz príloha 2.002-2.006 "_x000d_
 "Celkem "1 = 1,000 [B]_x000d_</t>
  </si>
  <si>
    <t>1. Položka obsahuje:
 – prípravu podkladu pro osazení vc. upevnovacího materiálu
 – veškerý podružný a pomocný materiál ( vcetne mustku, vnitrních propoju-vodicu a pod ), nosnou konstrukci, kotevní a spojovací prvky
 – provedení zkoušek, dodání predepsaných zkoušek, revizí a atestu
2. Položka neobsahuje:
 – prístrojové vybavení ( jistice, stykace apod. )
3. Zpusob merení:
Udává se pocet kusu kompletní konstrukce nebo práce.</t>
  </si>
  <si>
    <t>R2744111</t>
  </si>
  <si>
    <t>ROZVADEC RZS DLE TOS</t>
  </si>
  <si>
    <t>R3744111</t>
  </si>
  <si>
    <t>ROZVADEC RLC DLE TOS</t>
  </si>
  <si>
    <t>R4744111</t>
  </si>
  <si>
    <t>ROZVADEC REE DLE TOS</t>
  </si>
  <si>
    <t>Silnoproud - drážní napájecí a spínací stanice - technologie vcetne dispecerského rízení</t>
  </si>
  <si>
    <t>746723</t>
  </si>
  <si>
    <t>ROZVADEC VLASTNÍ SPOTREBY BEZVÝPADKOVÝ 24V/48V DC, VCETNE VYBAVENÍ, BEZ MENICU NN/MN</t>
  </si>
  <si>
    <t>1. Položka obsahuje:
 – veškeré príslušenství vc. signalizace ztráty izolacní schopnosti, signalizace výpadku hlavních jistících prvku, jistících a ochranných prvku, stykacu, signalizace ztráty izolacní schopnosti, signalizace výpadku hlavních jistících prvku, merení, prípojnic, vývodu, svorkovnic, nosných konstrukcí, kotevních a spojovacích prvku
 – technický popis viz. projektová dokumentace
 – výrobní dokumentaci, uvedení do provozu, predepsané zkoušky, revize a atesty
2. Položka neobsahuje:
 X
3. Zpusob merení:
Udává se pocet kusu kompletní konstrukce nebo práce.</t>
  </si>
  <si>
    <t>746742</t>
  </si>
  <si>
    <t>USMERNOVAC 3-F MODULÁRNÍ AC/DC PRES 20 DO 60 A</t>
  </si>
  <si>
    <t>1. Položka obsahuje:
 – prípravu podkladu pro osazení, veškerý podružný, pomocný, pripojovací a upevnovací materiál
 – technický popis viz. projektová dokumentace
 – uvedení do provozu, nastavení, serízení, predepsané zkoušky, revize a atesty
2. Položka neobsahuje:
 X
3. Zpusob merení:
Udává se pocet kusu kompletní konstrukce nebo práce.</t>
  </si>
  <si>
    <t>Silnoproud - zkoušky, revize a HZS</t>
  </si>
  <si>
    <t>747111</t>
  </si>
  <si>
    <t>KONTROLA SILOVÝCH ROZVADECU NN, 1 POLE</t>
  </si>
  <si>
    <t xml:space="preserve"> "viz príloha 1.001 "_x000d_
 "Celkem "9 = 9,000 [B]_x000d_</t>
  </si>
  <si>
    <t>1. Položka obsahuje:
 – cenu za kontrolu, revizi, serízení a uvedení do provozu zarízení dle príslušných norem a predpisu, vcetne vystavení protokolu
2. Položka neobsahuje:
 X
3. Zpusob merení:
Udává se pocet kusu kompletní konstrukce nebo práce.</t>
  </si>
  <si>
    <t>747113</t>
  </si>
  <si>
    <t>KONTROLA STEJNOSMERNÝCH ROZVADECU, 1 POLE</t>
  </si>
  <si>
    <t>747302</t>
  </si>
  <si>
    <t>VYDÁNÍ PRÍKAZU "B" - JEDNODUCHÉ PRACOVIŠTE</t>
  </si>
  <si>
    <t xml:space="preserve"> "viz príloha 1.001 "_x000d_
 "Celkem "2 = 2,000 [B]_x000d_</t>
  </si>
  <si>
    <t>1. Položka obsahuje:
 – cenu za vyhotovení príkazu "B" pro zajištení pracovište pri práci na vypnutém a zajišteném zarízení vn
2. Položka neobsahuje:
 X
3. Zpusob merení:
Udává se pocet kusu kompletní konstrukce nebo práce.</t>
  </si>
  <si>
    <t xml:space="preserve"> "viz príloha 1.001 "_x000d_
 "Celkem "16 = 16,000 [B]_x000d_</t>
  </si>
  <si>
    <t>747512</t>
  </si>
  <si>
    <t>ZKOUŠKY VODICU A KABELU NN PRUREZU ŽÍLY OD 4X35 DO 120 MM2</t>
  </si>
  <si>
    <t>747513</t>
  </si>
  <si>
    <t>ZKOUŠKY VODICU A KABELU NN PRUREZU ŽÍLY OD 4X150 DO 300 MM2</t>
  </si>
  <si>
    <t xml:space="preserve"> "viz príloha 1.001 "_x000d_
 "Celkem "4 = 4,000 [B]_x000d_</t>
  </si>
  <si>
    <t>747521</t>
  </si>
  <si>
    <t>ZKOUŠKY VODICU A KABELU OVLÁDACÍCH OD 5 DO 12 ŽIL</t>
  </si>
  <si>
    <t>747615</t>
  </si>
  <si>
    <t>MERENÍ A NASTAVENÍ KOMPENZACE INDUKCNÍHO ODBERU STANICE</t>
  </si>
  <si>
    <t>1. Položka obsahuje:
 – cenu za merení dle príslušných norem a predpisu a nastavení kompenzace, vcetne vystavení protokolu
2. Položka neobsahuje:
 X
3. Zpusob merení:
Udává se pocet kusu kompletní konstrukce nebo práce.</t>
  </si>
  <si>
    <t xml:space="preserve"> "viz príloha 1.001 "_x000d_
 "Celkem "48 = 48,000 [B]_x000d_</t>
  </si>
  <si>
    <t xml:space="preserve"> "viz príloha 1.001 "_x000d_
 "Celkem "12 = 12,000 [B]_x000d_</t>
  </si>
  <si>
    <t>747705</t>
  </si>
  <si>
    <t>MANIPULACE NA ZARÍZENÍCH PROVÁDENÉ PROVOZOVATELEM</t>
  </si>
  <si>
    <t>1. Položka obsahuje:
 – cenu za manipulace na zarízeních provádené provozovatelem nutných pro další práce zhotovitele na technologickém souboru
2. Položka neobsahuje:
 X
3. Zpusob merení:
Udává se cas v hodinách.</t>
  </si>
  <si>
    <t>747706</t>
  </si>
  <si>
    <t>ZJIŠTOVÁNÍ STÁVAJÍCÍHO STAVU ROZVODU NN</t>
  </si>
  <si>
    <t xml:space="preserve"> "viz príloha 1.001 "_x000d_
 "Celkem "8 = 8,000 [B]_x000d_</t>
  </si>
  <si>
    <t>1. Položka obsahuje:
 – cenu za prozkoumání stávajích rozvodu nn, prirazení vývodových kabelu v rozvadeci nn k jejich zarízení a identifikaci zpusobu napájení
2. Položka neobsahuje:
 X
3. Zpusob merení:
Udává se cas v hodinách.</t>
  </si>
  <si>
    <t xml:space="preserve">1. Položka obsahuje:
 – vypracování výrobní dokumentace k tomuto PS/SO, výrobne technická dokumentace zajištovaná zhotovitelem prací v rozsahu nezbytném pro urcení technických parametru použitých materiálu, dodávek a služeb. Obsahuje také  schémata zapojení silových o ovládacích obvodu rozvadecu a zarízení, svorkovnicová schémata, tabulky vnejších spoju, check listy, popisy logických a blokovacích funkcí, rozmerové výkresy, aj.
2. Položka neobsahuje:
 X
3. Zpusob merení:
Udává se pocet kusu kompletní realizacní dokumentace.</t>
  </si>
  <si>
    <t>748</t>
  </si>
  <si>
    <t>Silnoproud - ostatní</t>
  </si>
  <si>
    <t>748154</t>
  </si>
  <si>
    <t>PLAKÁT "SCHÉMA ZARÍZENÍ"</t>
  </si>
  <si>
    <t>1. Položka obsahuje:
 – veškeré príslušenství pro montáž
2. Položka neobsahuje:
 X
3. Zpusob merení:
Udává se pocet kusu kompletní konstrukce nebo práce.</t>
  </si>
  <si>
    <t>748211</t>
  </si>
  <si>
    <t>POVRCHOVÁ ÚPRAVA NÁTEREM</t>
  </si>
  <si>
    <t>1. Položka obsahuje:
 – veškeré príslušenství pro montáž
2. Položka neobsahuje:
 X
3. Zpusob merení:
Merí se plocha v metrech ctverecných.</t>
  </si>
  <si>
    <t>78</t>
  </si>
  <si>
    <t>Dokončovací práce</t>
  </si>
  <si>
    <t xml:space="preserve"> "viz príloha 1.001 "_x000d_
 "Celkem "150 = 150,000 [B]_x000d_</t>
  </si>
  <si>
    <t>96814</t>
  </si>
  <si>
    <t>VYSEKÁNÍ OTVORU, KAPES, RÝH V BETONOVÉ KONSTRUKCI</t>
  </si>
  <si>
    <t xml:space="preserve"> "viz príloha 2.009, 2.010 "_x000d_
 "Celkem "0,5 = 0,500 [B]_x000d_</t>
  </si>
  <si>
    <t>Položka zahrnuje:
- veškerou manipulaci s vybouranou sutí a hmotami vcetne uložení na skládku
- veškeré další práce plynoucí z technologického predpisu a z platných predpisu
Položka nezahrnuje:
- poplatek za skládku, který se vykazuje v položce 0141** (s výjimkou malého množství bouraného materiálu, kde je možné poplatek zahrnout do jednotkové ceny bourání – tento fakt musí být uveden v doplnujícím textu k položce)</t>
  </si>
  <si>
    <t>PS 11-03-51.02</t>
  </si>
  <si>
    <t xml:space="preserve">POPLATKY ZA LIKVIDACŮ ODPADŮ NEKONTAMINOVANÝCH - 17 09 04  SMĚSNÉ  STAVEBNÍ A DEMOLIČNÍ ODPADY NEUVEDENÉ POD ČÍSLY 17 09 01, 17 09 02, 17 09 03  VČETNĚ DOPRAVY</t>
  </si>
  <si>
    <t xml:space="preserve"> "`cihly   `0,690*1,8 = 1,242 [A] "_x000d_
 "Celkem "1,242 = 1,242 [B]_x000d_</t>
  </si>
  <si>
    <t xml:space="preserve">1. Položka obsahuje:
- veškeré poplatky provozovateli skládky, recyklační linky nebo jiného zařízení na zpracování nebo likvidaci odpadů související s převzetím, uložením, zpracováním nebo likvidací odpadu,
-  náklady spojené s dopravou  odpadu z místa stavby na místo převzetí provozovatelem skládky, recyklační linky nebo jiného zařízení na zpracování nebo likvidaci odpadů
- náklady spojené s vyložením a manipulací s materiálem v místě skládky.
 2. Položka neobsahuje:
- náklady spojené s naložením a manipulací s materiálem. **)
3. Způsob měření:
[měrná jednotka - nejčastěji Tuna] určující množství odpadu vytříděného v souladu se zákonem č. 541/2020 Sb., o odpadech, v platném znění.
Poznámka:
*)  U nebezpečných odpadů musí být v doplňujícím popisu položky uvedeno upřesnění nebezpečných vlastností v rozsahu a typu koncentrace nebezpečných látek
**) Text se uvede v případech, kdy náklady spojené s naložením a manipulací s materiálem jsou součástí položky dopravy nebo položky zahrnující činnost, která je zdrojem odpadu 
     (např. výkopové práce)</t>
  </si>
  <si>
    <t xml:space="preserve">POPLATKY ZA LIKVIDACŮ ODPADŮ NEKONTAMINOVANÝCH - 17 01 01  BETON Z DEMOLIC OBJEKTŮ, ZÁKLADŮ TV VČETNĚ DOPRAVY</t>
  </si>
  <si>
    <t xml:space="preserve"> "`beton  `0,643*2,3 = 1,479 [A] "_x000d_
 "Celkem "1,479 = 1,479 [B]_x000d_</t>
  </si>
  <si>
    <t>R015180</t>
  </si>
  <si>
    <t>911</t>
  </si>
  <si>
    <t xml:space="preserve">POPLATKY ZA LIKVIDACŮ ODPADŮ NEKONTAMINOVANÝCH - 17 02 02  SKLO Z INTERIÉRŮ REKONSTRUOVANÝCH OBJEKTŮ VČETNĚ DOPRAVY</t>
  </si>
  <si>
    <t xml:space="preserve"> "`sklobetonobé tvárnice  `6,497*0,003*25 = 0,487 [A] "_x000d_
 "Celkem "0,487 = 0,487 [B]_x000d_</t>
  </si>
  <si>
    <t>31117</t>
  </si>
  <si>
    <t>ZDI A STĚNY PODPĚR A VOLNÉ Z DÍLCŮ KOVOVÝCH</t>
  </si>
  <si>
    <t xml:space="preserve"> "`překlad IPE 140, dl. 1,22 m, 3 ks prostup kabelovodu  `1,22*0,0129*3*1,1 = 0,052 [A]
 `překlad IPE 140, dl. 1,9 m, 2 ka``prostup děšťová žaluzie 1500x500 mm` 1,9*0,0129*2*1,1 = 0,054 [B]
 `nosník``HEA 100, dl. 3,45 m 2 ks  pod rozvaděč. skříně  `3,45*0,0167*2*1,1 = 0,127 [C]
 `nosník HEA 100, dl, 0,6 m, 2 ks``prodloužení pod rozvaděč. skříně ` 0,6*0,0167*2*1,1 = 0,022 [D]
 `Celkem: `A+B+C+D = 0,255 [E] "_x000d_
 "Celkem "0,255 = 0,255 [B]_x000d_</t>
  </si>
  <si>
    <t>31123</t>
  </si>
  <si>
    <t>ZDI A STĚNY PODPĚR A VOLNÉ Z CIHEL PÁLENÝCH</t>
  </si>
  <si>
    <t xml:space="preserve"> "`vyzdívka mezi nosníky IPE 140    `0,3*0,15*0,075*12 = 0,041 [A]
 `vyzdívka mezi nosníky IPE 140    `0,3*0,15*0,075*16 = 0,054 [B]
 `Celkem: `A+B = 0,095 [C] "_x000d_
 "Celkem "0,095 = 0,095 [B]_x000d_</t>
  </si>
  <si>
    <t xml:space="preserve">Položka zahrnuje:
- dodávku  předepsaného materiálu dle zadávací dokumentace
- spojovacího materiálu
- vyzdění do předepsaného tvaru
- mimostaveništní a vnitrostaveništní dopravu (rovněž přesuny), včetně naložení a složení,
Položka nezahrnuje:
- x</t>
  </si>
  <si>
    <t>31127</t>
  </si>
  <si>
    <t>ZDI A STĚNY PODPĚR A VOLNÉ Z CIHEL A TVÁRNIC NEPÁLENÝCH</t>
  </si>
  <si>
    <t xml:space="preserve"> "`pórobetonové zazdívky po vybourání sklobetonové stěny   `6,47*0,45 = 2,912 [A]
 `pórobetonové zazdívky kolem``novéhovýdechového prostupu západ  `0,4*0,4*0,3+0,5*0,5*0,3 = 0,123 [B]
 `zazdění prostupu v jižní stěně pr. 110 mm   `3,14*0,06*0,06*2*0,46 = 0,010 [C]
 `Celkem: `A+B+C = 3,045 [D] "_x000d_
 "Celkem "3,045 = 3,045 [B]_x000d_</t>
  </si>
  <si>
    <t>Úpravy povrchů, podlahy, výplně otvorů</t>
  </si>
  <si>
    <t>61444</t>
  </si>
  <si>
    <t>ÚPRAVY POVRCHŮ VNITŘ KONSTR ZDĚNÝCH OMÍTKOU ŠTUKOVOU</t>
  </si>
  <si>
    <t xml:space="preserve"> "`příplatek za malý rozsah a složitost``50% `
 `pórobetonové zazdívky po vybourání sklobetonové stěny   `6,47 = 6,470 [A]
 `pórobetonové zazdívky kolem``novéhovýdechového prostupu západ  `0,4*0,4+0,5*0,5 = 0,410 [B]
 `zazdění prostupu v jižní stěně pr. 110 mm   `3,14*0,06*0,06*2*0,46 = 0,010 [C]
 `omítka překladu``IPE 140 a otvorru  `0,15*1,22+0,4*4*0,45 = 0,903 [D]
 `omítka překladu IPE 140 a otvorru`  0,15*1,9+(1,5+0,5)*2*0,45 = 2,085 [E]
 `Omítka stěn nových otvorů v podlaze /orámováno L 40x40x5`  `(4+4+3,2+1,6)*0,2 = 2,560 [F]
 `Celkem: `(A+B+C+D+E+F)*1,5 = 18,657 [G] "_x000d_
 "Celkem "18,657 = 18,657 [B]_x000d_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</si>
  <si>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</si>
  <si>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62444</t>
  </si>
  <si>
    <t>ÚPRAVA POVRCHŮ VNĚJŠ KONSTR ZDĚNÝCH OMÍTKOU ŠTUKOVOU</t>
  </si>
  <si>
    <t>vnější omítka bude opravena dle stávajícího stavu v barvě okrově žluté</t>
  </si>
  <si>
    <t xml:space="preserve"> "`příplatek za malý rozsah a složitost``50% `
 `pórobetonové zazdívky po vybourání sklobetonové stěny   `6,47 = 6,470 [A]
 `pórobetonové zazdívky kolem``nového``výdechového prostupu západ  `0,4*0,4+0,5*0,5 = 0,410 [B]
 `zazdění prostupu v jižní stěně pr. 110 mm   `3,14*0,06*0,06*2*0,46 = 0,010 [C]
 `omítka překladu``IPE 140 a otvorru  `0,15*1,22 = 0,183 [D]
 `omítka překladu IPE 140 a otvorru`  0,15*1,9 = 0,285 [E]
 `Celkem: `(A+B+C+D+E)*1,5 = 11,037 [G] "_x000d_
 "Celkem "11,037 = 11,037 [B]_x000d_</t>
  </si>
  <si>
    <t>63138</t>
  </si>
  <si>
    <t>MAZANINA ZE ŽELEZOBETONU VČET VÝZTUŽE</t>
  </si>
  <si>
    <t>Beton C20/25, vyztuž KARI 6/100/100 2x nahoře a pod podlahou
Provedení úprav podle oddílu 3.3.4 technické zprávy</t>
  </si>
  <si>
    <t xml:space="preserve"> "`úpravy podlahy po bourání beton C20/25  `(0,05*1,9)-0,0545 = 0,041 [A]
 `úpravy podlahy po bourání beton C20/25`  (0,069*1,22)-0,03018 = 0,054 [B]
 `Celkem: `A+B = 0,095 [C] "_x000d_
 "Celkem "0,095 = 0,095 [B]_x000d_</t>
  </si>
  <si>
    <t xml:space="preserve">Položka zahrnuje:
- dodání čerstvého betonu (betonové  směsi) požadované kvality
- uložení do požadovaného tvaru při jakékoliv hustotě výztuže, konzistenci čerstvého betonu a způsobu hutnění
- ošetření a ochranu betonu
- dodání a uložení předepsané výztuže v předepsaném množství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požadovaných konstr. (i ztracené) s úpravou  dle požadované  kvality povrchu betonu, včetně odbedňovacích a odskružovacích prostředků
- podpěrné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a sedel
- zřízení všech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a tmelení spar a spojů
- opatření povrchů betonu izolací proti zemní vlhkosti v částech, kde přijdou do styku se zeminou nebo kamenivem
- případné zřízení spojovací vrstvy u základů
- úpravy pro osazení zařízení ochrany konstrukce proti vlivu bludných proudů
Položka nezahrnuje:
- x</t>
  </si>
  <si>
    <t>63147</t>
  </si>
  <si>
    <t>POTĚR Z MALTY ZVLÁŠTNÍ</t>
  </si>
  <si>
    <t>samonivelační stěrka tl. 4 mm a opatřena novým epoxidovým nátěrem</t>
  </si>
  <si>
    <t xml:space="preserve"> "`samonivelační stěrka na podlahy  1np   `
 `m.č.1   `(3,83+3,4+0,9+0,3)*3-(1,7+1,7+1,3+0,5)*0,3 = 23,730 [A]
 `m.č.2   `4,3*3 = 12,900 [B]
 `Celkem: `A+B = 36,630 [C] "_x000d_
 "Celkem "36,63 = 36,630 [B]_x000d_</t>
  </si>
  <si>
    <t>Položka zahrnuje:
- dodávku veškerého materiálu potřebného pro předepsanou úpravu v předepsané kvalitě
- nutné vyspravení podkladu, případně zatření spar
- položení vrstvy v předepsané tloušťce
- potřebná lešení a podpěrné konstrukce
Položka nezahrnuje:
- x</t>
  </si>
  <si>
    <t xml:space="preserve"> "`opravy narušených izolací podzemní části stavby při provádění úprav- ODHAD `5 = 5,000 [A] "_x000d_
 "Celkem "5 = 5,000 [B]_x000d_</t>
  </si>
  <si>
    <t>76799</t>
  </si>
  <si>
    <t>OSTATNÍ KOVOVÉ DOPLŇK KONSTRUKCE</t>
  </si>
  <si>
    <t xml:space="preserve"> "`Lprofil 50x50x4 mm na lemování prostupů podlahou  `(4*4+2*3,2+2*1,6+16*0,1)*0,0036*1,1 = 0,108 [A]
 `pororošt 600 x 700 x 30 mm, 28,5 kg/m2 zakrytí otvoru v podlaze  `0,6*0,7*0,0285 = 0,012 [B]
 `Celkem: `A+B = 0,120 [C] "_x000d_
 "Celkem "0,12 = 0,120 [B]_x000d_</t>
  </si>
  <si>
    <t>Položka zahrnuje:
- vlastní zámečnické výrobky
- rámy, rošty, lišty, kování, podpěrné, závěsné, upevňovací prvky, spojovací a těsnící materiál, pomocný materiál
- kompletní povrchovou úpravu
- u doplňkových stavebních konstrukcí je zahrnuto drobné zasklení nebo jiná předepsaná výplň
Položka nezahrnuje:
- x</t>
  </si>
  <si>
    <t>78381</t>
  </si>
  <si>
    <t>NÁTĚRY BETON KONSTR TYP S1 (OS-A)</t>
  </si>
  <si>
    <t>epoxidový nátěr</t>
  </si>
  <si>
    <t xml:space="preserve"> "`epoxidový nátěr na``samonivelační stěrk`u` na podlahy  1np   ``m.č.1   `(3,83+3,4+0,9+0,3)*3-(1,7+1,7+1,3+0,5)*0,3 = 0 [A]
 `m.č.2   `4,3*3 = 12,900 [B]
 `Celkem: `A+B = 0,000 [C] "_x000d_
 "Celkem "36,63 = 36,630 [B]_x000d_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</si>
  <si>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</si>
  <si>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MALBY POVRCHŮ Z MALÍŘSKÝCH SMĚSÍ</t>
  </si>
  <si>
    <t xml:space="preserve"> "`vnitřní strop   1pp a 1np `
 `m.č.1   `(3,83+3,4+0,9+0,3)*3*2 = 50,580 [A]
 `m.č.2   `4,3*3 = 12,900 [B]
 `na žebra   `0,4*3*7*2 = 16,800 [C]
 `vnitřní stěny`
 `m.č.1`   ((3,83+3,4+0,9+0,3)+3)*2*(1,48+5,49) = 159,334 [D]
 `odpočty `-(1,5*1)-(0,5*0,5)-(0,4*0,7)-(1,45*2,55) = -5,728 [E]
 `m.č.2  ` (4,3+3)*2*(1,48+5,49) = 101,762 [F]
 `odpočty `-(0,98*0,98)-(1,45*2,55) = -4,658 [G]
 `Celkem: `A+B+C+D+E+F+G = 330,990 [H] "_x000d_
 "Celkem "330,99 = 330,990 [B]_x000d_</t>
  </si>
  <si>
    <t>Položka zahrnuje:
- veškerý materiál, výrobky a polotovary
- mimostaveništní a vnitrostaveništní doprava (rovněž přesuny), včetně naložení a složení,případně s uložením
Položka nezahrnuje:
- x</t>
  </si>
  <si>
    <t xml:space="preserve"> "`v m.č. 2    `2 = 2,000 [A] "_x000d_
 "Celkem "2 = 2,000 [B]_x000d_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</si>
  <si>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</si>
  <si>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96714</t>
  </si>
  <si>
    <t>VYBOURÁNÍ ČÁSTÍ KONSTRUKCÍ Z CIHEL A TVÁRNIC</t>
  </si>
  <si>
    <t xml:space="preserve"> "`Zdivo v kabelovém prostoru `  0,85*0,495 = 0,421 [A]
 `Zdivo v rozvodně NN - prostup pro sací protidešťovou žaluzii   `0,288*0,3 = 0,086 [B]
 `Zdivo v rozvodně NN - prostup pro odtahový ventilátor`   0,25*0,45 = 0,113 [C]
 `Zdivo ve strojovně NZ - prostup pro diesel agregát`   0,75*0,3+0,266*0,3+0,048*0,45 = 0,326 [D]
 `Celkem: `A+B+C+D = 0,946 [E] "_x000d_
 "Celkem "0,946 = 0,946 [B]_x000d_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</si>
  <si>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</si>
  <si>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96715</t>
  </si>
  <si>
    <t>VYBOURÁNÍ ČÁSTÍ KONSTRUKCÍ BETON</t>
  </si>
  <si>
    <t xml:space="preserve"> "`Úprava podlahové konstrukce v rozvodně NN - betonová mazanina`
 2,152*0,05+1,02*0,05+0,39*0,05+0,15*0,05 = 0,186 [A]
 `Úprava podlahové konstrukce ve strojovně NZ - vyvrtání otvorů do betonové mazaniny`
 0,04*0,05 = 0,002 [B]
 `Úprava podlahové konstrukce v rozvodně NN - obourání betonové desky`
 2,15*0,1+1,02*0,15+0,39*0,15+0,15*0,15 = 0,449 [C]
 `Úprava podlahové konstrukce ve strojovně NZ - vyvrtání otvorů do betonové desky`
 0,04*0,15 = 0,006 [D]
 `Celkem: `A+B+C+D = 0,643 [E] "_x000d_
 "Celkem "0,643 = 0,643 [B]_x000d_</t>
  </si>
  <si>
    <t>R0197619</t>
  </si>
  <si>
    <t>VYBOURÁNÍ DROBNÝCH PŘEDMĚTŮ OSTATNÍCH - sklo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</si>
  <si>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</si>
  <si>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R96813</t>
  </si>
  <si>
    <t>VYVRTÁNÍ OTVORŮ V CIHELNÉM ZDIVU</t>
  </si>
  <si>
    <t xml:space="preserve"> "`vyvrtání otvoru pr. 250 ve stěně cihelné pro spalinové potrubí `  0,5 = 0,500 [C]
 `vyvrtáníotvoru pr. 110 mm do stěny cihelné v 1pp  3 ks`0,5*3 = 1,500 [D]
 `Celkem: `C+D = 2,000 [E] "_x000d_
 "Celkem "2 = 2,000 [B]_x000d_</t>
  </si>
  <si>
    <t>R96814</t>
  </si>
  <si>
    <t xml:space="preserve">VYVRTÁNÍ  OTVORŮ  V BETONOVÉ KONSTRUKCI</t>
  </si>
  <si>
    <t xml:space="preserve"> "`vyvrtání otvorů do podlahy ŽB tl. 200 mm,  průměr 110 mm, m.č. 2, 2 ks    ` 0,2*2 = 0,400 [A]
 `vyvrtání otvorů do podlahy ŽB tl. 200 mm,  průměr 110 mm, m.č. 1,19 ks    `0,2*19 = 3,800 [B]
 `Celkem: `A+B = 4,200 [C] "_x000d_
 "Celkem "4,2 = 4,200 [B]_x000d_</t>
  </si>
  <si>
    <t>PS 11-03-51.03</t>
  </si>
  <si>
    <t xml:space="preserve"> "viz príloha 2.006 "_x000d_
 "Celkem "30 = 30,000 [B]_x000d_</t>
  </si>
  <si>
    <t xml:space="preserve"> "viz príloha 2.006 "_x000d_
 "Celkem "18 = 18,000 [B]_x000d_</t>
  </si>
  <si>
    <t>709513</t>
  </si>
  <si>
    <t>PODPURNÉ A POMOCNÉ KONSTRUKCE OCELOVÉ Z PROFILU SVAROVANÝCH A ŠROUBOVANÝCH S POVRCHOVOU ÚPRAVOU ŽÁROVÝM ZINKOVÁNÍM</t>
  </si>
  <si>
    <t>kg</t>
  </si>
  <si>
    <t xml:space="preserve"> "viz príloha 2.006 "_x000d_
 "Celkem "20 = 20,000 [B]_x000d_</t>
  </si>
  <si>
    <t>1. Položka obsahuje:
 – kompletní montáž, rozmerení, upevnení, rezání, spojování a pod. 
 – veškerý spojovací a montážní materiál vc. upevnovacího materiálu ( držáky apod.)
 – pomocné mechanismy a povrchovou úpravu
2. Položka neobsahuje:
 X
3. Zpusob merení:
Udává se hmotnost v kilogramech.</t>
  </si>
  <si>
    <t xml:space="preserve"> "viz príloha 2.006 "_x000d_
 "Celkem "7 = 7,000 [B]_x000d_</t>
  </si>
  <si>
    <t xml:space="preserve"> "viz príloha 2.006 "_x000d_
 "Celkem "2 = 2,000 [B]_x000d_</t>
  </si>
  <si>
    <t xml:space="preserve"> "viz príloha 2.005 "_x000d_
 "Celkem "10 = 10,000 [B]_x000d_</t>
  </si>
  <si>
    <t xml:space="preserve"> "viz príloha 2.005 "_x000d_
 "Celkem "25 = 25,000 [B]_x000d_</t>
  </si>
  <si>
    <t xml:space="preserve"> "viz príloha 2.005 "_x000d_
 "Celkem "50 = 50,000 [B]_x000d_</t>
  </si>
  <si>
    <t xml:space="preserve"> "viz príloha 2.005 "_x000d_
 "Celkem "20 = 20,000 [B]_x000d_</t>
  </si>
  <si>
    <t xml:space="preserve"> "viz príloha 2.005 "_x000d_
 "Celkem "5 = 5,000 [B]_x000d_</t>
  </si>
  <si>
    <t xml:space="preserve"> "viz príloha 2.005 "_x000d_
 "Celkem "2 = 2,000 [B]_x000d_</t>
  </si>
  <si>
    <t xml:space="preserve"> "viz príloha 2.005 "_x000d_
 "Celkem "8 = 8,000 [B]_x000d_</t>
  </si>
  <si>
    <t>R743B19</t>
  </si>
  <si>
    <t>NAPÁJECÍ ROZVADEC PRO SDELOVACÍ ZARÍZENÍ R-SDEL</t>
  </si>
  <si>
    <t>1. Položka obsahuje:
 – instalaci rozvadece vc. zapojení
 – technický popis viz. projektová dokumentace
2. Položka neobsahuje:
 X
3. Zpusob merení:
Udává se pocet kusu kompletní konstrukce nebo práce.</t>
  </si>
  <si>
    <t>ROZVADEC RH-TB DLE TOS</t>
  </si>
  <si>
    <t xml:space="preserve"> "viz príloha 2.002,2.003,2.004 "_x000d_
 "Celkem "1 = 1,000 [B]_x000d_</t>
  </si>
  <si>
    <t>ROZVADEC RZS-TB DLE TOS</t>
  </si>
  <si>
    <t>ROZVADEC RZZ DLE TOS</t>
  </si>
  <si>
    <t xml:space="preserve"> "viz príloha 1.001 "_x000d_
 "Celkem "7 = 7,000 [B]_x000d_</t>
  </si>
  <si>
    <t xml:space="preserve"> "viz príloha 1.001 "_x000d_
 "Celkem "24 = 24,000 [B]_x000d_</t>
  </si>
  <si>
    <t xml:space="preserve"> "viz príloha 1.001 "_x000d_
 "Celkem "50 = 50,000 [B]_x000d_</t>
  </si>
  <si>
    <t>PS 11-04-51</t>
  </si>
  <si>
    <t xml:space="preserve"> "viz prílohy projektové dokumentace "_x000d_
 "Celkem "1 = 1,000 [B]_x000d_</t>
  </si>
  <si>
    <t xml:space="preserve">1. Položka obsahuje:
- veškeré poplatky provozovateli skládky, recyklacní linky nebo jiného zarízení na zpracování nebo likvidaci odpadu související s prevzetím, uložením, zpracováním nebo likvidací odpadu,
-  náklady spojené s dopravou  odpadu z místa stavby na místo prevzetí provozovatelem skládky, recyklacní linky nebo jiného zarízení na zpracování nebo likvidaci odpadu
- náklady spojené s vyložením a manipulací s materiálem v míste skládky.
 2. Položka neobsahuje:
- náklady spojené s naložením a manipulací s materiálem. **)
3. Zpusob merení:
[merná jednotka - nejcasteji Tuna] urcující množství odpadu vytrídeného v souladu se zákonem c. 541/2020 Sb., o odpadech, v platném znení.
Poznámka:
*)  U nebezpecných odpadu musí být v doplnujícím popisu položky uvedeno upresnení nebezpecných vlastností v rozsahu a typu koncentrace nebezpecných látek
**) Text se uvede v prípadech, kdy náklady spojené s naložením a manipulací s materiálem jsou soucástí položky dopravy nebo položky zahrnující cinnost, která je zdrojem odpadu 
     (napr. výkopové práce)</t>
  </si>
  <si>
    <t xml:space="preserve"> "viz prílohy projektové dokumentace "_x000d_
 "Celkem "10 = 10,000 [B]_x000d_</t>
  </si>
  <si>
    <t>703512</t>
  </si>
  <si>
    <t>ELEKTROINSTALACNÍ LIŠTA ŠÍRKY PRES 30 DO 60 MM</t>
  </si>
  <si>
    <t xml:space="preserve"> "viz prílohy projektové dokumentace "_x000d_
 "Celkem "5 = 5,000 [B]_x000d_</t>
  </si>
  <si>
    <t xml:space="preserve"> "viz prílohy projektové dokumentace "_x000d_
 "Celkem "0,5 = 0,500 [B]_x000d_</t>
  </si>
  <si>
    <t xml:space="preserve"> "viz prílohy projektové dokumentace "_x000d_
 "Celkem "2 = 2,000 [B]_x000d_</t>
  </si>
  <si>
    <t>743Z81</t>
  </si>
  <si>
    <t>DEMONTÁŽ ZZEE MOTORGENERÁTORU</t>
  </si>
  <si>
    <t>743Z82</t>
  </si>
  <si>
    <t>DEMONTÁŽ ZZEE ROZVADECE PRO AUTOMATICKÝ START</t>
  </si>
  <si>
    <t>743Z84</t>
  </si>
  <si>
    <t>DEMONTÁŽ ZZEE VÝFUKOVÉHO POTRUBÍ MOTORGENERÁTORU</t>
  </si>
  <si>
    <t>R7437431</t>
  </si>
  <si>
    <t>NÁHRADNÍ ZDROJ 88kVA STACIONÁRNÍ VC. ROZVADECE ATS, DLE TOS</t>
  </si>
  <si>
    <t>1. Položka obsahuje : Dodávku a montáž zarízení vcetne podružného materiálu, dovoz a manipulace se zarízením, uvedení zarízení do provozu vcetne predepsaných zkoušek a atestu. Dále obsahuje cenu za pom. mechanismy vcetne všech ostatních vedlejších nákladu.</t>
  </si>
  <si>
    <t>R7437432</t>
  </si>
  <si>
    <t>SACÍ A VÝDECHOVÁ VZT - POTRUBÍ DO 2m BEZ TLUMICU, VZT JE OSAZENA 2x PROTIDEŠTOVOU ŽALUZIÍ SE SAMOCINNOU KLAPKOU, SPOJOVACÍ A KOTVÍCÍ MATERIÁL</t>
  </si>
  <si>
    <t>R7437433</t>
  </si>
  <si>
    <t>VÝFUKOVÉ POTRUBÍ - TRÍSLOŽKOVÉ NEREZOVÉ, SYSTÉM CAMINOX D3 PLUS, DN 100/210, DÉLKA DO 6-TI METRU + 3 KOLENA, KOTVÍCÍ MATERIÁL</t>
  </si>
  <si>
    <t>R7437434</t>
  </si>
  <si>
    <t>DODÁVKA NA MÍSTO, JERÁBOVÉ PRÁCE, NASUNUTÍ, PROVOZNÍ ZKOUŠKY, REVIZE, PROTOKOLY, ZAŠKOLENÍ OBSLUHY, PREDINSTALACNÍ KONZULTACE S TECHNIKEM</t>
  </si>
  <si>
    <t>747121</t>
  </si>
  <si>
    <t>OVLÁDÁNÍ ZÁSKOKU AUTOMATICKÉ/POLOAUTOMATICKÉ PRI NAPÁJENÍ ZE DVOU MÍST</t>
  </si>
  <si>
    <t>747125</t>
  </si>
  <si>
    <t>OŽIVENÍ JEDNOHO POLE ROZVADECE ZHOTOVENÉHO SUBDODAVATELEM V PODMÍNKÁCH EXTERNÍ MONTÁŽE SE SLOŽITOU VÝSTROJÍ</t>
  </si>
  <si>
    <t>747618</t>
  </si>
  <si>
    <t>MERENÍ VNEJŠÍ HLUCNOSTI TECHNOLOGICKÉHO ZARÍZENÍ V ROZSAHU PS</t>
  </si>
  <si>
    <t>1. Položka obsahuje:
 – cenu za merení dle príslušných norem a predpisu, vcetne vystavení protokolu
2. Položka neobsahuje:
 X
3. Zpusob merení:
Udává se pocet kusu kompletní konstrukce nebo práce.</t>
  </si>
  <si>
    <t xml:space="preserve"> "viz prílohy projektové dokumentace "_x000d_
 "Celkem "12 = 12,000 [B]_x000d_</t>
  </si>
  <si>
    <t xml:space="preserve"> "viz prílohy projektové dokumentace "_x000d_
 "Celkem "6 = 6,000 [B]_x000d_</t>
  </si>
  <si>
    <t xml:space="preserve"> "viz prílohy projektové dokumentace "_x000d_
 "Celkem "50 = 50,000 [B]_x000d_</t>
  </si>
  <si>
    <t>SO 00-72-01</t>
  </si>
  <si>
    <t>12110</t>
  </si>
  <si>
    <t>SEJMUTÍ ORNICE NEBO LESNÍ PŮDY</t>
  </si>
  <si>
    <t xml:space="preserve"> "`RD 1, přejezd P2723` ˇměřeno digitálně "30,46*0,1 = 3,046 [E]_x000d_
 "`RD 2, přejezd P3180` měřeno digitálně "26,64*0,1 = 2,664 [F]_x000d_
 "`RD 3, přejezd P3179` měřeno digitálně "22,05*0,1 = 2,205 [G]_x000d_
 "`RD 4, přejezd P3178` měřeno digitálně "29,75*0,1 = 2,975 [H]_x000d_
 "`RD 5 přejezd P3177 měřeno digitálně "26,08*0,1 = 2,608 [I]_x000d_
 "`RD 6, přejezd P3174` měřeno digitálně "23,93*0,1 = 2,393 [J]_x000d_
 "`RD 7, přejezd P3173`  měřeno digitálně "24,15*0,1 = 2,415 [K]_x000d_
 "`RD 8, ŽST Hrubá Skála` měřeno digitálně "43,23*0,1 = 4,323 [L]_x000d_
 "Celkové množství "22.629000 = 22,629 [A]_x000d_</t>
  </si>
  <si>
    <t>položka zahrnuje sejmutí ornice bez ohledu na tloušťku vrstvy a její vodorovnou dopravu
nezahrnuje uložení na trvalou skládku</t>
  </si>
  <si>
    <t>131734</t>
  </si>
  <si>
    <t>HLOUBENÍ JAM ZAPAŽ I NEPAŽ TŘ. I, ODVOZ DO 5KM</t>
  </si>
  <si>
    <t xml:space="preserve"> "výkopy pro založení RD dle PD (odečtena zemina k následnému zásypu uvedená v položce 13173A) "_x000d_
 "RD 1, přejezd P2723, viz výkres základů 2.021 "34,133-22,940 = 11,193 [D]_x000d_
 "RD 2, přejezd P3180, viz výkres základů 2.022 "25,340-16,742 = 8,598 [B]_x000d_
 "RD 3, přejezd P3179, viz výkres základů 2.023 "26,355-17,780 = 8,575 [C]_x000d_
 "Celkové množství "28.366000 = 28,366 [E]_x000d_</t>
  </si>
  <si>
    <t>131735</t>
  </si>
  <si>
    <t>HLOUBENÍ JAM ZAPAŽ I NEPAŽ TŘ. I, ODVOZ DO 8KM</t>
  </si>
  <si>
    <t xml:space="preserve"> "výkopy pro založení RD dle PD (odečtena zemina k následnému zásypu uvedená v položce 13173A) "_x000d_
 "RD 4, přejezd P3178, viz výkres základů 2.024 "32,482-20,350 = 12,132 [A]_x000d_
 "RD 5, přejezd P3177, viz výkres základů 2.025 "34,693-23,581 = 11,112 [C]_x000d_
 "Celkové množství "23.244000 = 23,244 [D]_x000d_</t>
  </si>
  <si>
    <t>131736</t>
  </si>
  <si>
    <t>HLOUBENÍ JAM ZAPAŽ I NEPAŽ TŘ. I, ODVOZ DO 12KM</t>
  </si>
  <si>
    <t xml:space="preserve"> "výkopy pro založení RD dle PD (odečtena zemina k následnému zásypu uvedená v položce 13173A) "_x000d_
 "RD 6, přejezd P3174, viz výkres základů 2.026 "24,663-16,661 = 8,002 [D]_x000d_
 "RD 7, přejezd P3173, viz výkres základů 2.027 "26,040-17,656 = 8,384 [C]_x000d_
 "`RD 8, ŽST Hrubá Skála, viz výkres základů 2.028 "48,814-27,6 = 21,214 [A]_x000d_
 "Celkové množství "37.600000 = 37,600 [E]_x000d_</t>
  </si>
  <si>
    <t>13173A</t>
  </si>
  <si>
    <t>HLOUBENÍ JAM ZAPAŽ I NEPAŽ TŘ. I - BEZ DOPRAVY</t>
  </si>
  <si>
    <t xml:space="preserve"> "hloubení (zemina určena na zpětný zásyp) "_x000d_
 "RD 1, přejezd P2723, viz výkres základů 2.021` "22,940 = 22,940 [A]_x000d_
 "RD 2, přejezd P3180, viz výkres základů 2.022 "16,742 = 16,742 [C]_x000d_
 "RD 3, přejezd P3179, viz výkres základů 2.023 "17,780 = 17,780 [D]_x000d_
 "RD 4, přejezd P3178, viz výkres základů 2.024 "20,350 = 20,350 [E]_x000d_
 "RD 5, přejezd P3177, viz výkres základů 2.025 "23,581 = 23,581 [F]_x000d_
 "RD 6, přejezd P3174, viz výkres základů 2.026 "16,661 = 16,661 [G]_x000d_
 "RD 7, přejezd P3173, viz výkres základů 2.027 "17,656 = 17,656 [H]_x000d_
 "RD 8, ŽST Hrubá Skála, viz výkres základů 2.028 "27,600 = 27,600 [I]_x000d_
 "Celkové množství "163.310000 = 163,310 [J]_x000d_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</si>
  <si>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</si>
  <si>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ZÁSYP JAM A RÝH ZEMINOU SE ZHUTNĚNÍM</t>
  </si>
  <si>
    <t xml:space="preserve"> "`RD 1, přejezd P2723, viz výkres základů 2.021`
 22,940 = 22,940 [A]
 `RD 2, přejezd P3180, viz výkres základů 2.022`
 16,742 = 16,742 [B]
 `RD 3, přejezd P3179, viz výkres základů 2.023`
 17,780 = 17,780 [C]
 `RD 4, přejezd P3178, viz výkres základů 2.024`
 20,350 = 20,350 [D]
 `RD 5, přejezd P3177, viz výkres základů 2.025`
 23,581 = 23,581 [E]
 `RD 6, přejezd P3174, viz výkres základů 2.026`
 16,661 = 16,661 [F]
 `RD 7, přejezd P3173, viz výkres základů 2.027`
 17,656 = 17,656 [G]
 `RD 8, ŽST Hrubá Skála, viz výkres základů 2.028`
 27,600 = 27,600 [H]
 `Celkem: `A+B+C+D+E+F+G+H = 163,310 [I] "_x000d_
 "Celkem "163,31 = 163,310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</si>
  <si>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</si>
  <si>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 xml:space="preserve"> "`na zhutněnou zeminu mezi pasy ztraceného bednění,``  štěrk 16/32 (8/16)  tl 450 mm `
 `RD 1, přejezd P2723, viz výkres základů č. 2.021`
 5,89*0,45 = 2,651 [A]
 `RD 2, přejezd P3180, viz výkres základů č.  2.022`
 3,36*0,45 = 1,512 [B]
 `RD 3, přejezd P3179, viz výkres základů č. 2.023`
 3,36*0,45 = 1,512 [C]
 `RD 4, přejezd P3178, viz výkres základů č. 2.024`
 5,89*0,45 = 2,651 [D]
 `RD 5, přejezd P3177, viz výkres základů č.  2.025`
 3,36*0,45 = 1,512 [E]
 `RD 6, přejezd P3174, viz výkres základů č. 2.026`
 3,36*0,45 = 1,512 [F]
 `RD 7, přejezd P3173, viz výkres základů č. 2.027`
 3,36*0,45 = 1,512 [G]
 `RD 8, ŽST Hrubá Skála, viz výkres základů č. 2.028`
 16,2*0,45 = 7,290 [H]
 `Celkem: `A+B+C+D+E+F+G+H = 20,152 [I] "_x000d_
 "Celkem "20,152 = 20,152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</si>
  <si>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</si>
  <si>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18231</t>
  </si>
  <si>
    <t>ROZPROSTŘENÍ ORNICE V ROVINĚ V TL DO 0,10M</t>
  </si>
  <si>
    <t xml:space="preserve"> "`RD 1, přejezd P2723` ˇměřeno digitálně "21,13 = 21,130 [E]_x000d_
 "`RD 2, přejezd P3180` měřeno digitálně "13,14 = 13,140 [F]_x000d_
 "`RD 3, přejezd P3179` měřeno digitálně "8,55 = 8,550 [G]_x000d_
 "`RD 4, přejezd P3178` měřeno digitálně "11,55 = 11,550 [H]_x000d_
 "`RD 5 přejezd P3177 měřeno digitálně "12,58 = 12,580 [I]_x000d_
 "`RD 6, přejezd P3174` měřeno digitálně "10,43 = 10,430 [J]_x000d_
 "`RD 7, přejezd P3173`  měřeno digitálně "10,65 = 10,650 [K]_x000d_
 "`RD 8, ŽST Hrubá Skála` měřeno digitálně "21,43 = 21,430 [L]_x000d_
 "Celkové množství "109.460000 = 109,460 [A]_x000d_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</si>
  <si>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</si>
  <si>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</si>
  <si>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</si>
  <si>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</si>
  <si>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27211</t>
  </si>
  <si>
    <t>ZÁKLADY Z DÍLCŮ BETONOVÝCH</t>
  </si>
  <si>
    <t xml:space="preserve"> "`ztracené bednění 500x300x250 mm vč. výplně C 25/30 - XF1,XC3,XA1- DMAX 22 MM  `
 `RD 1, přejezd P2723, viz výkres základů č. 2.021`
 `120 ks výplň tvarnice, výplň 0,0258 m3`
 120*(0,5*0,3*0,25) = 4,500 [A]
 `RD 2, přejezd P3180, viz výkres základů č.  2.022`
 90*(0,5*0,3*0,25) = 3,375 [B]
 `RD 3, přejezd P3179, viz výkres základů č. 2.023`
 90*(0,5*0,3*0,25) = 3,375 [C]
 `RD 4, přejezd P3178, viz výkres základů č. 2.024`
 120*(0,5*0,3*0,25) = 4,500 [D]
 `RD 5, přejezd P3177, viz výkres základů č.  2.025`
 90*(0,5*0,3*0,25) = 3,375 [E]
 `RD 6, přejezd P3174, viz výkres základů č. 2.026`
 90*(0,5*0,3*0,25) = 3,375 [F]
 `RD 7, přejezd P3173, viz výkres základů č. 2.027`
 90*(0,5*0,3*0,25) = 3,375 [G]
 `RD 8, ŽST Hrubá Skála, viz výkres základů č. 2.028`
 160*(0,5*0,3*0,25) = 6,000 [H]
 `Celkem: `A+B+C+D+E+F+G+H = 31,875 [I] "_x000d_
 "Celkem "31,875 = 31,875 [B]_x000d_</t>
  </si>
  <si>
    <t xml:space="preserve">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</si>
  <si>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 xml:space="preserve"> "`výztuž do ztraceného bednění + 5% rezerva `
 `RD 1, přejezd P2723, viz výkres základů č. 2.021`
 0,158075 = 0,158 [A]
 `RD 2, přejezd P3180, viz výkres základů č.  2.022`
 0,110135 = 0,110 [B]
 `RD 3, přejezd P3179, viz výkres základů č. 2.023`
 0,110135 = 0,110 [C]
 `RD 4, přejezd P3178, viz výkres základů č. 2.024`
 0,158075 = 0,158 [D]
 `RD 5, přejezd P3177, viz výkres základů č.  2.025`
 0,110135 = 0,110 [E]
 `RD 6, přejezd P3174, viz výkres základů č. 2.026`
 0,110135 = 0,110 [F]
 `RD 7, přejezd P3173, viz výkres základů č. 2.027`
 0,110135 = 0,110 [G]
 `RD 8, ŽST Hrubá Skála, viz výkres základů č. 2.028`
 0,212495 = 0,212 [H]
 `Celkem: `A+B+C+D+E+F+G+H = 1,078 [I] "_x000d_
 "Celkem "1,078 = 1,078 [B]_x000d_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</si>
  <si>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</si>
  <si>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 xml:space="preserve"> "`podkladní beton X0 DMAX 22 MM  tl 100 mm`
 `RD 1, přejezd P2723, viz výkres základů č. 2.021`
 0,336 = 0,336 [A]
 `RD 2, přejezd P3180, viz výkres základů č.  2.022`
 0,264 = 0,264 [B]
 `RD 3, přejezd P3179, viz výkres základů č. 2.023`
 0,264 = 0,264 [C]
 `RD 4, přejezd P3178, viz výkres základů č. 2.024`
 0,336 = 0,336 [D]
 `RD 5, přejezd P3177, viz výkres základů č.  2.025`
 0,264 = 0,264 [E]
 `RD 6, přejezd P3174, viz výkres základů č. 2.026`
 0,264 = 0,264 [F]
 `RD 7, přejezd P3173, viz výkres základů č. 2.027`
 0,264 = 0,264 [G]
 `RD 8, ŽST Hrubá Skála, viz výkres základů č. 2.028`
 0,468 = 0,468 [H]
 `Celkem: `A+B+C+D+E+F+G+H = 2,460 [I] "_x000d_
 "Celkem "2,46 = 2,460 [B]_x000d_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</si>
  <si>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</si>
  <si>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451521</t>
  </si>
  <si>
    <t>VÝPLŇ VRSTVY Z KAMENIVA DRCENÉHO, INDEX ZHUTNĚNÍ ID DO 0,7</t>
  </si>
  <si>
    <t xml:space="preserve"> "`pod chodník tl. 100  , frakce 0/32 mm,  tl 0,1 m   `
 `RD 1, přejezd P2723, viz výkres základů č. 2.021`
 7,2*0,1 = 0,720 [A]
 `RD 2, přejezd P3180, viz výkres základů č.  2.022`
 6*0,1 = 0,600 [B]
 `RD 3, přejezd P3179, viz výkres základů č. 2.023`
 6*0,1 = 0,600 [C]
 `RD 4, přejezd P3178, viz výkres základů č. 2.024`
 6*0,1 = 0,600 [D]
 `RD 5, přejezd P3177, viz výkres základů č.  2.025`
 6*0,1 = 0,600 [E]
 `RD 6, přejezd P3174, viz výkres základů č. 2.026`
 6*0,1 = 0,600 [F]
 `RD 7, přejezd P3173, viz výkres základů č. 2.027`
 6*0,1 = 0,600 [G]
 `RD 8, ŽST Hrubá Skála, viz výkres základů č. 2.028`
 10,4*0,1 = 1,040 [H]
 `Celkem: `A+B+C+D+E+F+G+H = 5,360 [I] "_x000d_
 "Celkem "5,36 = 5,360 [B]_x000d_</t>
  </si>
  <si>
    <t>položka zahrnuje dodávku předepsaného kameniva, mimostaveništní a vnitrostaveništní dopravu a jeho uložení
není-li v zadávací dokumentaci uvedeno jinak, jedná se o nakupovaný materiál</t>
  </si>
  <si>
    <t>5</t>
  </si>
  <si>
    <t>Komunikace</t>
  </si>
  <si>
    <t>56330</t>
  </si>
  <si>
    <t>VOZOVKOVÉ VRSTVY ZE ŠTĚRKODRTI</t>
  </si>
  <si>
    <t xml:space="preserve"> "`Šterkový zásyp ŠD 8/16  na folii  tl. 120 mm  `
 `RD 1, přejezd P2723, viz výkres základů č. 2.021`
 1,75*0,12 = 0,210 [A]
 `RD 2, přejezd P3180, viz výkres základů č.  2.022`
 1,5*0,12 = 0,180 [B]
 `RD 3, přejezd P3179, viz výkres základů č. 2.023`
 1,5*0,12 = 0,180 [C]
 `RD 4, přejezd P3178, viz výkres základů č. 2.024`
 1,75*0,12 = 0,210 [D]
 `RD 5, přejezd P3177, viz výkres základů č.  2.025`
 1,5*0,12 = 0,180 [E]
 `RD 6, přejezd P3174, viz výkres základů č. 2.026`
 1,5*0,12 = 0,180 [F]
 `RD 7, přejezd P3173, viz výkres základů č. 2.027`
 1,5*0,12 = 0,180 [G]
 `RD 8, ŽST Hrubá Skála, viz výkres základů č. 2.028`
 3,2*0,12 = 0,384 [H]
 `Celkem: `A+B+C+D+E+F+G+H = 1,704 [I] "_x000d_
 "Celkem "1,704 = 1,704 [B]_x000d_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</si>
  <si>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</si>
  <si>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58251</t>
  </si>
  <si>
    <t>DLÁŽDĚNÉ KRYTY Z BETONOVÝCH DLAŽDIC DO LOŽE Z KAMENIVA</t>
  </si>
  <si>
    <t xml:space="preserve"> "`dlažba beton 1000x500x120 mm, kladeci vrstva fr 4/8 tl 40 mm  `
 `R``D 1, přejezd P2723, viz výkres základů č. 2.021`
 7,2 = 7,200 [A]
 `RD 2, přejezd P3180, viz výkres základů č.  2.022`
 6 = 6,000 [B]
 `RD 3, přejezd P3179, viz výkres základů č. 2.023`
 6 = 6,000 [C]
 `RD 4, přejezd P3178, viz výkres základů č. 2.024`
 7,2 = 7,200 [D]
 `RD 5, přejezd P3177, viz výkres základů č.  2.025`
 6 = 6,000 [E]
 `RD 6, přejezd P3174, viz výkres základů č. 2.026`
 6 = 6,000 [F]
 `RD 7, přejezd P3173, viz výkres základů č. 2.027`
 6 = 6,000 [G]
 `RD 8, ŽST Hrubá Skála, viz výkres základů č. 2.028`
 10,4 = 10,400 [H]
 `Celkem: `A+B+C+D+E+F+G+H = 54,800 [I] "_x000d_
 "Celkem "54,8 = 54,800 [B]_x000d_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</si>
  <si>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</si>
  <si>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 xml:space="preserve"> "`RD 1, přejezd P2723, viz výkres základů č. 2.021`
 3,36 = 3,360 [A]
 `RD 2, přejezd P3180, viz výkres základů č.  2.022`
 2,64 = 2,640 [B]
 `RD 3, přejezd P3179, viz výkres základů č. 2.023`
 2,64 = 2,640 [C]
 `RD 4, přejezd P3178, viz výkres základů č. 2.024`
 3,36 = 3,360 [D]
 `RD 5, přejezd P3177, viz výkres základů č.  2.025`
 2,64 = 2,640 [E]
 `RD 6, přejezd P3174, viz výkres základů č. 2.026`
 2,64 = 2,640 [F]
 `RD 7, přejezd P3173, viz výkres základů č. 2.027`
 2,64 = 2,640 [G]
 `RD 8, ŽST Hrubá Skála, viz výkres základů č. 2.028`
 4,68`Celkem: ` = 4,680 [H]
 A+B+C+D+E+F+G+H = 24,600 [I] "_x000d_
 "Celkem "24,6 = 24,600 [B]_x000d_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</si>
  <si>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</si>
  <si>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711311</t>
  </si>
  <si>
    <t>IZOLACE PODZEMNÍCH OBJEKTŮ PROTI ZEMNÍ VLHKOSTI ASFALTOVÝMI NÁTĚRY</t>
  </si>
  <si>
    <t xml:space="preserve">2x asfaltový nátěr 
1x  penetrační nátěr</t>
  </si>
  <si>
    <t xml:space="preserve"> "`2``x asfaltový nátěr +1``x penetrační `
 `RD 1, přejezd P2723, viz výkres základů č. 2.021`
 3*15,5 = 46,500 [A]
 `RD 2, přejezd P3180, viz výkres základů č.  2.022`
 3*12,5 = 37,500 [B]
 `RD 3, přejezd P3179, viz výkres základů č. 2.023`
 3*12,5 = 37,500 [C]
 `RD 4, přejezd P3178, viz výkres základů č. 2.024`
 3*15,5 = 46,500 [D]
 `RD 5, přejezd P3177, viz výkres základů č.  2.025`
 3*12,5 = 37,500 [E]
 `RD 6, přejezd P3174, viz výkres základů č. 2.026`
 3*12,5 = 37,500 [F]
 `RD 7, přejezd P3173, viz výkres základů č. 2.027`
 3*12,5 = 37,500 [G]
 `RD 8, ŽST Hrubá Skála, viz výkres základů č. 2.028`
 3*21 = 63,000 [H]
 `Celkem: `A+B+C+D+E+F+G+H = 343,500 [I] "_x000d_
 "Celkem "343,5 = 343,500 [B]_x000d_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</si>
  <si>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geotextilii, cementový potěr, izolační přizdívku</t>
  </si>
  <si>
    <t>711507</t>
  </si>
  <si>
    <t>OCHRANA IZOLACE NA POVRCHU Z PE FÓLIE</t>
  </si>
  <si>
    <t xml:space="preserve"> "`RD 1, přejezd P2723, viz výkres základů č. 2.021`
 1,75 = 1,750 [A]
 `RD 2, přejezd P3180, viz výkres základů č.  2.022`
 1,5 = 1,500 [B]
 `RD 3, přejezd P3179, viz výkres základů č. 2.023`
 1,5 = 1,500 [C]
 `RD 4, přejezd P3178, viz výkres základů č. 2.024`
 1,75 = 1,750 [D]
 `RD 5, přejezd P3177, viz výkres základů č.  2.025`
 1,5 = 1,500 [E]
 `RD 6, přejezd P3174, viz výkres základů č. 2.026`
 1,5 = 1,500 [F]
 `RD 7, přejezd P3173, viz výkres základů č. 2.027`
 1,5 = 1,500 [G]
 `RD 8, ŽST Hrubá Skála, viz výkres základů č. 2.028`
 3,2 = 3,200 [H]
 `Celkem: `A+B+C+D+E+F+G+H = 14,200 [I] "_x000d_
 "Celkem "14,2 = 14,200 [B]_x000d_</t>
  </si>
  <si>
    <t xml:space="preserve">položka zahrnuje:
- dodání  předepsaného ochranného materiálu
- zřízení ochrany izolace</t>
  </si>
  <si>
    <t>R749160</t>
  </si>
  <si>
    <t>UZEMNĚNÍ VNĚJŠÍ PÁSEK POZINK. FeZn 30x4</t>
  </si>
  <si>
    <t xml:space="preserve"> "`RD 1, přejezd P2723, viz výkres základů č. 2.021`
 23,3 = 23,300 [A]
 `RD 2, přejezd P3180, viz výkres základů č.  2.022`
 19,2 = 19,200 [B]
 `RD 3, přejezd P3179, viz výkres základů č. 2.023`
 19,2 = 19,200 [C]
 `RD 4, přejezd P3178, viz výkres základů č. 2.024`
 23,3 = 23,300 [D]
 `RD 5, přejezd P3177, viz výkres základů č.  2.025`
 19,2 = 19,200 [E]
 `RD 6, přejezd P3174, viz výkres základů č. 2.026`
 19,2 = 19,200 [F]
 `RD 7, přejezd P3173, viz výkres základů č. 2.027`
 19,2 = 19,200 [G]
 `RD 8, ŽST Hrubá Skála, viz výkres základů č. 2.028`
 26 = 26,000 [H]
 `Celkem: `A+B+C+D+E+F+G+H = 168,600 [I] "_x000d_
 "Celkem "168,6 = 168,600 [B]_x000d_</t>
  </si>
  <si>
    <t>74</t>
  </si>
  <si>
    <t>Elektroinstalace - silnoproud</t>
  </si>
  <si>
    <t>KABELOVÁ CHRÁNIČKA ZEMNÍ DN PŘES 100 DO 200 MM</t>
  </si>
  <si>
    <t xml:space="preserve">"`RD 1, přejezd P2723, viz výkres základů č. 2.021`
 `Chránička DN 145 mm``12 ks`12*1,95 = 23,400 [A]
 `Chránička DN 110 mm 4 ks ` 4*1,95 = 7,800 [B]
 `RD 2, přejezd P3180, viz výkres základů č.  2.022`
 `Chránička DN 145 mm 6 ks `6*1,7 = 10,200 [C]
 `Chránička DN 110 mm 4 ks` 4*1,7 = 6,800 [D]
 `RD 3, přejezd P3179, viz výkres základů č. 2.023`
 `Chránička DN 145 mm 6 ks `6*1,7 = 10,200 [E]
 `Chránička DN 110 mm 4 ks` 4*1,7 = 6,800 [F]
 `RD 4, přejezd P3178, viz výkres základů č. 2.024`
 `Chránička DN 145 mm``12 ks`12*1,95 = 23,400 [G]
 `Chránička DN 110 mm 4 ks ` 4*1,95 = 7,800 [H]
 `RD 5, přejezd P3177, viz výkres základů č.  2.025`
 `Chránička DN 145 mm 6 ks `6*1,7 = 10,200 [I]
 `Chránička DN 110 mm 4 ks` 4*1,7 = 6,800 [J]
 `RD 6, přejezd P3174, viz výkres základů č. 2.026`
 `Chránička DN 145 mm 12 ks `12*1,7 = 20,400 [K]
 `Chránička DN 110 mm 4 ks` 4*1,7 = 6,800 [L]
 `RD 7, přejezd P3173, viz výkres základů č. 2.027`
 `Chránička DN 145 mm 6 ks `6*1,7 = 10,200 [M]
 `Chránička DN 110 mm 4 ks` 4*1,7 = 6,800 [N]
 `RD 8, ŽST Hrubá Skála, viz výkres základů č. 2.028`
 `Chránička DN 145 mm 8 ks `8*1,7 = 13,600 [O]
 `Chránička DN 110 mm 2 ks` 2*1,7 = 3,400 [P]
 `Celkem: `A+B+C+D+E+F+G+H+I+J+K+L+M+N+O+P = 174,600 [Q] " _x000d_
 "Celkem "174,6 = 174,600 [B]_x000d_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</si>
  <si>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</si>
  <si>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SO 11-84-01</t>
  </si>
  <si>
    <t xml:space="preserve"> "`viz prílohy c. 1.001, 2.001, 2.002, 2.007, 3.004` "3 = 3,000 [A]_x000d_</t>
  </si>
  <si>
    <t xml:space="preserve"> "`viz prílohy c. 1.001, 2.001, 2.002, 2.007, 3.004` "111 = 111,000 [A]_x000d_</t>
  </si>
  <si>
    <t xml:space="preserve"> "viz prílohy c. 1.001, 2.001, 2.002, 2.007, 3.004"_x000d_
 "Celkem "94 = 94,000 [B]_x000d_</t>
  </si>
  <si>
    <t>18090</t>
  </si>
  <si>
    <t>VŠEOBECNÉ ÚPRAVY OSTATNÍCH PLOCH</t>
  </si>
  <si>
    <t xml:space="preserve"> "viz prílohy c. 1.001, 2.001, 2.002, 2.007, 3.004"_x000d_
 "Celkem "555 = 555,000 [B]_x000d_</t>
  </si>
  <si>
    <t>Položka zahrnuje:
- úpravu území po uskutecnení stavby, tak jak je požadováno v zadávací dokumentaci 
Položka nezahrnuje:
- práce, pro které jsou uvedeny samostatné položky</t>
  </si>
  <si>
    <t>45157</t>
  </si>
  <si>
    <t>PODKLADNÍ A VÝPLNOVÉ VRSTVY Z KAMENIVA TEŽENÉHO</t>
  </si>
  <si>
    <t xml:space="preserve"> "viz prílohy c. 1.001, 2.001, 2.002, 2.007, 3.004"_x000d_
 "Celkem "16 = 16,000 [B]_x000d_</t>
  </si>
  <si>
    <t>Položka zahrnuje:
- dodávku predepsaného kameniva
- mimostaveništní a vnitrostaveništní dopravu a jeho uložení
- není-li v zadávací dokumentaci uvedeno jinak, jedná se o nakupovaný materiál
Položka nezahrnuje:
- x</t>
  </si>
  <si>
    <t>701004</t>
  </si>
  <si>
    <t>VYHLEDÁVACÍ MARKER ZEMNÍ</t>
  </si>
  <si>
    <t xml:space="preserve"> "viz prílohy c. 1.001, 2.001, 2.002, 2.007, 3.004"_x000d_
 "Celkem "19 = 19,000 [B]_x000d_</t>
  </si>
  <si>
    <t xml:space="preserve"> "viz prílohy c. 1.001, 2.001, 2.002, 2.007, 3.004"_x000d_
 "Celkem "1484 = 1484,000 [B]_x000d_</t>
  </si>
  <si>
    <t xml:space="preserve"> "viz prílohy c. 1.001, 2.001, 2.002, 2.007, 3.004"_x000d_
 "Celkem "145 = 145,000 [B]_x000d_</t>
  </si>
  <si>
    <t xml:space="preserve"> "viz prílohy c. 1.001, 2.001, 2.002, 2.007, 3.004"_x000d_
 "Celkem "1049 = 1049,000 [B]_x000d_</t>
  </si>
  <si>
    <t xml:space="preserve"> "viz prílohy c. 1.001, 2.001, 2.002, 2.007, 3.004"_x000d_
 "Celkem "4 = 4,000 [B]_x000d_</t>
  </si>
  <si>
    <t>709110</t>
  </si>
  <si>
    <t>PROVIZORNÍ ZAJIŠTENÍ KABELU VE VÝKOPU</t>
  </si>
  <si>
    <t xml:space="preserve"> "viz prílohy c. 1.001, 2.001, 2.002, 2.007, 3.004"_x000d_
 "Celkem "128 = 128,000 [B]_x000d_</t>
  </si>
  <si>
    <t>1. Položka obsahuje:
 – obsahuje i demontáž po skoncení provizorního stavu
 – dopravu do skladu nebo na likvidaci
 – obrátkovost, opotrebení zapujceného materiálu
 – poplatek za likvidaci odpadu, pokud je materiál likvidován
2. Položka neobsahuje:
 X
3. Zpusob merení:
Udává se pocet kusu kompletní konstrukce nebo práce.</t>
  </si>
  <si>
    <t>709120</t>
  </si>
  <si>
    <t>PROVIZORNÍ ZAJIŠTENÍ POTRUBÍ VE VÝKOPU</t>
  </si>
  <si>
    <t xml:space="preserve"> "viz prílohy c. 1.001, 2.001, 2.002, 2.007, 3.004"_x000d_
 "Celkem "10 = 10,000 [B]_x000d_</t>
  </si>
  <si>
    <t>709400</t>
  </si>
  <si>
    <t>ZATAŽENÍ LANKA DO CHRÁNICKY NEBO ŽLABU</t>
  </si>
  <si>
    <t>1. Položka obsahuje:
 – odvinutí, napojení a zatažení lana do kanálku nebo tvárnicové trasy
 – pomocné mechanismy
2. Položka neobsahuje:
 X
3. Zpusob merení:
Merí se metr délkový.</t>
  </si>
  <si>
    <t>742Y92</t>
  </si>
  <si>
    <t>OCHRANA ŠTERKOVÉHO LOŽE GEOTEXTILIÍ PROTI ZNECIŠTENÍ (M)</t>
  </si>
  <si>
    <t xml:space="preserve">1. Položka obsahuje:  – všechny práce spojené s ochranou šterkového lože proti znecištení, rozprostrení geotextílie v ploše   2. Položka neobsahuje:  X 3. Zpusob merení: Merí se metr ctverecní.</t>
  </si>
  <si>
    <t xml:space="preserve"> "viz prílohy c. 1.001, 2.004, 2.005"_x000d_
 "Celkem "100 = 100,000 [B]_x000d_</t>
  </si>
  <si>
    <t xml:space="preserve"> "viz prílohy c. 1.001, 2.004, 2.005"_x000d_
 "Celkem "8 = 8,000 [B]_x000d_</t>
  </si>
  <si>
    <t xml:space="preserve"> "viz prílohy c. 1.001, 2.004, 2.005"_x000d_
 "Celkem "4 = 4,000 [B]_x000d_</t>
  </si>
  <si>
    <t xml:space="preserve"> "viz prílohy c. 1.001, 2.001, 2.002, 2.003, 3.001"_x000d_
 "Celkem "3624 = 3624,000 [B]_x000d_</t>
  </si>
  <si>
    <t xml:space="preserve"> "viz prílohy c. 1.001, 2.001, 2.002, 2.003, 3.001"_x000d_
 "Celkem "2706 = 2706,000 [B]_x000d_</t>
  </si>
  <si>
    <t xml:space="preserve"> "viz prílohy c. 1.001, 2.001, 2.002, 2.003, 3.001"_x000d_
 "Celkem "531 = 531,000 [B]_x000d_</t>
  </si>
  <si>
    <t>742H14</t>
  </si>
  <si>
    <t>KABEL NN CTYR- A PETIŽÍLOVÝ CU S PLASTOVOU IZOLACÍ OD 70 DO 120 MM2</t>
  </si>
  <si>
    <t xml:space="preserve"> "viz prílohy c. 1.001, 2.001, 2.002, 2.003, 3.001"_x000d_
 "Celkem "10 = 10,000 [B]_x000d_</t>
  </si>
  <si>
    <t>742H25</t>
  </si>
  <si>
    <t>KABEL NN CTYR- A PETIŽÍLOVÝ AL S PLASTOVOU IZOLACÍ OD 150 DO 240 MM2</t>
  </si>
  <si>
    <t xml:space="preserve"> "viz prílohy c. 1.001, 2.001, 2.002, 2.003, 3.001"_x000d_
 "Celkem "3508 = 3508,000 [B]_x000d_</t>
  </si>
  <si>
    <t xml:space="preserve"> "viz prílohy c. 1.001, 2.001, 2.002, 2.003, 3.001"_x000d_
 "Celkem "16 = 16,000 [B]_x000d_</t>
  </si>
  <si>
    <t xml:space="preserve"> "viz prílohy c. 1.001, 2.001, 2.002, 2.003, 3.001"_x000d_
 "Celkem "234 = 234,000 [B]_x000d_</t>
  </si>
  <si>
    <t>742L14</t>
  </si>
  <si>
    <t>UKONCENÍ DVOU AŽ PETIŽÍLOVÉHO KABELU V ROZVADECI NEBO NA PRÍSTROJI OD 70 DO 120 MM2</t>
  </si>
  <si>
    <t xml:space="preserve"> "viz prílohy c. 1.001, 2.001, 2.002, 2.003, 3.001"_x000d_
 "Celkem "4 = 4,000 [B]_x000d_</t>
  </si>
  <si>
    <t xml:space="preserve"> "viz prílohy c. 1.001, 2.001, 2.002, 2.003, 3.001"_x000d_
 "Celkem "12 = 12,000 [B]_x000d_</t>
  </si>
  <si>
    <t>742L22</t>
  </si>
  <si>
    <t>UKONCENÍ DVOU AŽ PETIŽÍLOVÉHO KABELU KABELOVOU SPOJKOU OD 4 DO 16 MM2</t>
  </si>
  <si>
    <t xml:space="preserve"> "viz prílohy c. 1.001, 2.001, 2.002, 2.003, 3.001"_x000d_
 "Celkem "2 = 2,000 [B]_x000d_</t>
  </si>
  <si>
    <t>742L23</t>
  </si>
  <si>
    <t>UKONCENÍ DVOU AŽ PETIŽÍLOVÉHO KABELU KABELOVOU SPOJKOU OD 25 DO 50 MM2</t>
  </si>
  <si>
    <t>742L25</t>
  </si>
  <si>
    <t>UKONCENÍ DVOU AŽ PETIŽÍLOVÉHO KABELU KABELOVOU SPOJKOU OD 150 DO 240 MM2</t>
  </si>
  <si>
    <t xml:space="preserve"> "viz prílohy c. 1.001, 2.001, 2.002, 2.003, 3.001"_x000d_
 "Celkem "14 = 14,000 [B]_x000d_</t>
  </si>
  <si>
    <t xml:space="preserve"> "viz prílohy c. 1.001, 2.001, 2.002, 2.003, 2.007, 3.001"_x000d_
 "Celkem "1621 = 1621,000 [B]_x000d_</t>
  </si>
  <si>
    <t>742P14</t>
  </si>
  <si>
    <t>ZATAŽENÍ KABELU DO CHRÁNICKY - KABEL PRES 4 KG/M</t>
  </si>
  <si>
    <t xml:space="preserve"> "viz prílohy c. 1.001, 2.001, 2.002, 2.003, 2.007, 3.001"_x000d_
 "Celkem "3508 = 3508,000 [B]_x000d_</t>
  </si>
  <si>
    <t>1. Položka obsahuje:
 – montáž kabelu o váze nad 4 kg/m do chránicky/ kolektoru
2. Položka neobsahuje:
 X
3. Zpusob merení:
Merí se metr délkový.</t>
  </si>
  <si>
    <t xml:space="preserve"> "viz prílohy c. 1.001, 2.001, 2.002, 2.003, 3.001"_x000d_
 "Celkem "278 = 278,000 [B]_x000d_</t>
  </si>
  <si>
    <t>743811</t>
  </si>
  <si>
    <t xml:space="preserve">VÝSTROJ EOV PRO VÝHYBKU  JEDNODUCHOU TVARU 1:7,5-190, 1:9-190</t>
  </si>
  <si>
    <t xml:space="preserve"> "viz prílohy c. 1.001, 3.002"_x000d_
 "Celkem "1 = 1,000 [B]_x000d_</t>
  </si>
  <si>
    <t>1. Položka obsahuje:
 – kompletní vybavení výhybky zarízením EOV – topné tyce, príchytky hlavic topných tycí a pérových príchytek vlastních topných tycí, pripojovací šnury a chránicky pro tyto šnury, rozvodné skrínky vc. nosných konstrukcí techto skrínek, dále topnice pro ohrev táhel všech prestavníku vc. sálavých desek a veškerého drobného spojovacího a upevnovacího materiálu. 
 – technický popis viz. projektová dokumentace
2. Položka neobsahuje:
 X
3. Zpusob merení:
Udává se pocet kusu kompletní konstrukce nebo práce.</t>
  </si>
  <si>
    <t>743812</t>
  </si>
  <si>
    <t xml:space="preserve">VÝSTROJ EOV PRO VÝHYBKU  JEDNODUCHOU TVARU 1:9-300, 1:11-300</t>
  </si>
  <si>
    <t xml:space="preserve"> "viz prílohy c. 1.001, 3.002"_x000d_
 "Celkem "7 = 7,000 [B]_x000d_</t>
  </si>
  <si>
    <t>743813</t>
  </si>
  <si>
    <t xml:space="preserve">VÝSTROJ EOV PRO VÝHYBKU  JEDNODUCHOU TVARU 1:12-500</t>
  </si>
  <si>
    <t xml:space="preserve"> "viz prílohy c. 1.001, 3.002"_x000d_
 "Celkem "8 = 8,000 [B]_x000d_</t>
  </si>
  <si>
    <t>743815</t>
  </si>
  <si>
    <t xml:space="preserve">VÝSTROJ EOV PRO VÝHYBKU  JEDNODUCHOU TVARU 1:18,5-1200</t>
  </si>
  <si>
    <t>743822</t>
  </si>
  <si>
    <t xml:space="preserve">VÝSTROJ EOV PRO VÝHYBKU  OBLOUKOVOU TVARU 1:9-300, 1:11-300</t>
  </si>
  <si>
    <t xml:space="preserve"> "viz prílohy c. 1.001, 3.002"_x000d_
 "Celkem "3 = 3,000 [B]_x000d_</t>
  </si>
  <si>
    <t>743823</t>
  </si>
  <si>
    <t xml:space="preserve">VÝSTROJ EOV PRO VÝHYBKU  OBLOUKOVOU TVARU 1:12-500</t>
  </si>
  <si>
    <t xml:space="preserve"> "viz prílohy c. 1.001, 3.002"_x000d_
 "Celkem "5 = 5,000 [B]_x000d_</t>
  </si>
  <si>
    <t>743831</t>
  </si>
  <si>
    <t xml:space="preserve">VÝSTROJ EOV PRO VÝHYBKU  KRIŽOVATKOVOU TVARU 1:9-190</t>
  </si>
  <si>
    <t>743832</t>
  </si>
  <si>
    <t xml:space="preserve">VÝSTROJ EOV PRO VÝHYBKU  KRIŽOVATKOVOU TVARU 1:11-300 S PHS</t>
  </si>
  <si>
    <t>743911</t>
  </si>
  <si>
    <t>ROZVADEC EOV SILOVÝ NAPÁJECÍ S PLC RÍDÍCÍM SYSTÉMEM DO 8 KS ZÁKLADNÍCH VÝHYBEK S PROUDOVÝMI CHRÁNICI</t>
  </si>
  <si>
    <t xml:space="preserve"> "viz prílohy c. 1.001, 2.003, 2.004"_x000d_
 "Celkem "3 = 3,000 [B]_x000d_</t>
  </si>
  <si>
    <t>1. Položka obsahuje:
 – instalaci rozvadece do terénu/rozvodny vcetne softwaru k PLC pro možnost chodu rozvadece a jeho oživení, zhotovení výrobní dokumentace
 – technický popis viz. projektová dokumentace
2. Položka neobsahuje:
 – zemní práce
3. Zpusob merení:
Udává se pocet kusu kompletní konstrukce nebo práce.</t>
  </si>
  <si>
    <t>743912</t>
  </si>
  <si>
    <t>ROZVADEC EOV SILOVÝ NAPÁJECÍ S PLC RÍDÍCÍM SYSTÉMEM OD 9 DO 12 KS ZÁKLADNÍCH VÝHYBEK S PROUDOVÝMI CHRÁNICI</t>
  </si>
  <si>
    <t xml:space="preserve"> "viz prílohy c. 1.001, 2.003, 2.004"_x000d_
 "Celkem "1 = 1,000 [B]_x000d_</t>
  </si>
  <si>
    <t>743932</t>
  </si>
  <si>
    <t>ROZVADEC EOV - SOFTWARE PRO ZACLENENÍ TECHNOLOGICKÉHO CELKU EOV DO DÁLKOVÉ DIAGNOSTIKY TS ŽDC</t>
  </si>
  <si>
    <t xml:space="preserve"> "viz prílohy c. 1.001, 2.003, 2.004"_x000d_
 "Celkem "4 = 4,000 [B]_x000d_</t>
  </si>
  <si>
    <t>1. Položka obsahuje:
 – instalaci software pro zaclenení technologického celku do dálkové diagnostiky TS ŽDC
 – technický popis viz. projektová dokumentace
2. Položka neobsahuje:
 X
3. Zpusob merení:
Udává se pocet kusu kompletní konstrukce nebo práce.</t>
  </si>
  <si>
    <t>743936</t>
  </si>
  <si>
    <t>ROZVADEC EOV - SADA KOLEJOVÉHO TEPLOMERU, CIDLA SRÁŽEK A VENKOVNÍ TEPLOTY</t>
  </si>
  <si>
    <t>1. Položka obsahuje:
 – veškeré príslušenství
 – technický popis viz. projektová dokumentace
2. Položka neobsahuje:
 X
3. Zpusob merení:
Udává se pocet kusu kompletní konstrukce nebo práce.</t>
  </si>
  <si>
    <t>743D21</t>
  </si>
  <si>
    <t>SKRÍN PRÍPOJKOVÁ POJISTKOVÁ KOMPAKTNÍ PILÍROVÁ OD 80 DO 160 A, DO 240 MM2, S 1-2 SADAMI JISTÍCÍCH PRVKU</t>
  </si>
  <si>
    <t xml:space="preserve"> "viz prílohy c. 1.001, 2.003, 2.005"_x000d_
 "Celkem "4 = 4,000 [B]_x000d_</t>
  </si>
  <si>
    <t>1. Položka obsahuje:
 – instalaci do terénu vc. prefabrikovaného základu a zapojení
 – technický popis viz. projektová dokumentace
2. Položka neobsahuje:
 – zemní práce
3. Zpusob merení:
Udává se pocet kusu kompletní konstrukce nebo práce.</t>
  </si>
  <si>
    <t>743E33</t>
  </si>
  <si>
    <t>SKRÍN ROZPOJOVACÍ POJISTKOVÁ - PRÍPLATEK ZA RADOVÝ ODPÍNAC</t>
  </si>
  <si>
    <t xml:space="preserve"> "viz prílohy c. 1.001, 2.003, 2.005"_x000d_
 "Celkem "10 = 10,000 [B]_x000d_</t>
  </si>
  <si>
    <t>1. Položka obsahuje:
 – veškeré príslušenství vcetne zapojení
 – technický popis viz. projektová dokumentace
2. Položka neobsahuje:
 X
3. Zpusob merení:
Udává se pocet kusu kompletní konstrukce nebo práce.</t>
  </si>
  <si>
    <t>R743842</t>
  </si>
  <si>
    <t>VÝSTROJ EOV PRO VÝHYBKU - OHREV VÝKOLEJKY</t>
  </si>
  <si>
    <t xml:space="preserve"> "viz prílohy c. 1.001, 3.002"_x000d_
 "Celkem "2 = 2,000 [B]_x000d_</t>
  </si>
  <si>
    <t>744212</t>
  </si>
  <si>
    <t>KABELOVÁ SKRÍN VENKOVNÍ PRÁZDNÁ PLASTOVÁ V KOMPAKTNÍM PILÍRI, MIN. IP 44, DO 530 X 810-1500 MM</t>
  </si>
  <si>
    <t xml:space="preserve"> "viz prílohy c. 1.001, 2.003, 2.004, 2.005"_x000d_
 "Celkem "8 = 8,000 [B]_x000d_</t>
  </si>
  <si>
    <t xml:space="preserve"> "viz. prílohy c. 1.001 - 3.005 "_x000d_
 "Celkem "1 = 1,000 [B]_x000d_</t>
  </si>
  <si>
    <t xml:space="preserve"> "viz. prílohy c. 1.001 - 3.005 "_x000d_
 "Celkem "26 = 26,000 [B]_x000d_</t>
  </si>
  <si>
    <t xml:space="preserve"> "viz prílohy c. 1.001, 2.003, 3.001"_x000d_
 "Celkem "120 = 120,000 [B]_x000d_</t>
  </si>
  <si>
    <t xml:space="preserve"> "viz prílohy c. 1.001, 2.003, 3.001"_x000d_
 "Celkem "4 = 4,000 [B]_x000d_</t>
  </si>
  <si>
    <t xml:space="preserve"> "viz prílohy c. 1.001, 2.003, 3.001"_x000d_
 "Celkem "6 = 6,000 [B]_x000d_</t>
  </si>
  <si>
    <t>747522</t>
  </si>
  <si>
    <t>ZKOUŠKY VODICU A KABELU OVLÁDACÍCH PRES 12 DO 24 ŽIL</t>
  </si>
  <si>
    <t xml:space="preserve"> "viz prílohy c. 1.001, 2.003, 3.001"_x000d_
 "Celkem "24 = 24,000 [B]_x000d_</t>
  </si>
  <si>
    <t xml:space="preserve"> "viz. prílohy c. 1.001 - 3.005 "_x000d_
 "Celkem "24 = 24,000 [B]_x000d_</t>
  </si>
  <si>
    <t>75</t>
  </si>
  <si>
    <t>Slaboproud</t>
  </si>
  <si>
    <t>R175I32X</t>
  </si>
  <si>
    <t>TCEKE D 7P1 VC. MONTÁŽE</t>
  </si>
  <si>
    <t xml:space="preserve"> "viz prílohy c. 1.001, 2.001, 2.002, 2.003, 3.001"_x000d_
 "Celkem "40 = 40,000 [B]_x000d_</t>
  </si>
  <si>
    <t>1. Položka obsahuje:
 – dodávku specifikované kabelizace vcetne potrebného drobného montážního materiálu
 – dopravu a skladování
2. Položka neobsahuje:
 X
3. Zpusob merení:
Dodávka specifikované kabelizace se merí v délce udané v metrech.</t>
  </si>
  <si>
    <t>R275I32X</t>
  </si>
  <si>
    <t>TCEKE D 2P1 VC. MONTÁŽE</t>
  </si>
  <si>
    <t xml:space="preserve"> "viz prílohy c. 1.001, 2.001, 2.002, 2.003, 3.001"_x000d_
 "Celkem "251 = 251,000 [B]_x000d_</t>
  </si>
  <si>
    <t>SO 11-86-01.01</t>
  </si>
  <si>
    <t>R-položka</t>
  </si>
  <si>
    <t xml:space="preserve"> "viz prílohy 1.001 "_x000d_
 "Celkem "1 = 1,000 [B]_x000d_</t>
  </si>
  <si>
    <t xml:space="preserve"> "viz prílohy 1.001 "_x000d_
 "Celkem "0,5 = 0,500 [B]_x000d_</t>
  </si>
  <si>
    <t xml:space="preserve"> "viz prílohy 1.001 "_x000d_
 "Celkem "0,2 = 0,200 [B]_x000d_</t>
  </si>
  <si>
    <t>11348</t>
  </si>
  <si>
    <t>ODSTRANENÍ KRYTU ZPEVNENÝCH PLOCH Z DLAŽDIC VCETNE PODKLADU</t>
  </si>
  <si>
    <t xml:space="preserve"> "viz prílohy 2.001 "_x000d_
 "Celkem "26 = 26,000 [B]_x000d_</t>
  </si>
  <si>
    <t xml:space="preserve">Položka zahrnuje:
- veškerou manipulaci s vybouranou sutí a s vybouranými hmotami vc. uložení na skládku. 
Položka nezahrnuje:
-  poplatek za skládku, který se vykazuje v položce 0141** (s výjimkou malého množství bouraného materiálu, kde je možné poplatek zahrnout do jednotkové ceny bourání – tento fakt musí být uveden v doplnujícím textu k položce).</t>
  </si>
  <si>
    <t xml:space="preserve"> "viz prílohy 2.001 "_x000d_
 "Celkem "2 = 2,000 [B]_x000d_</t>
  </si>
  <si>
    <t xml:space="preserve"> "viz prílohy 2.001 "_x000d_
 "Celkem "250 = 250,000 [B]_x000d_</t>
  </si>
  <si>
    <t xml:space="preserve"> "viz prílohy 2.001 "_x000d_
 "Celkem "168 = 168,000 [B]_x000d_</t>
  </si>
  <si>
    <t xml:space="preserve"> "viz prílohy 2.001 "_x000d_
 "Celkem "880 = 880,000 [B]_x000d_</t>
  </si>
  <si>
    <t>272313</t>
  </si>
  <si>
    <t>ZÁKLADY Z PROSTÉHO BETONU DO C16/20</t>
  </si>
  <si>
    <t xml:space="preserve"> "viz prílohy 2.007 "_x000d_
 "Celkem "5 = 5,000 [B]_x000d_</t>
  </si>
  <si>
    <t xml:space="preserve">Položka zahrnuje:
- dodání  cerstvého  betonu  (betonové  smesi)  požadované  kvality,  jeho  uložení  do požadovaného tvaru pri jakékoliv hustote výztuže, konzistenci cerstvého betonu a zpusobu hutnení, ošetrení a ochranu betonu,
- zhotovení nepropustného, mrazuvzdorného betonu a betonu požadované trvanlivosti a vlastností, užití potrebných prísad a technologií výroby betonu,
- zrízení pracovních a dilatacních spar, vcetne potrebných úprav, výplne, vložek, opracování, ocištení a ošetrení,
- bednení  požadovaných  konstr. (i ztracené) s úpravou  dle požadované  kvality povrchu betonu, vcetne odbednovacích a odskružovacích prostredku, náteru zabranujících soudržnosti betonu a bednení,
- podperné  konstr. (skruže) a lešení všech druhu pro bednení,  vc. ochranných a bezpecnostních opatrení a základu techto konstrukcí a lešení,
- vytvorení kotevních cel, kapes, nálitku a sedel, zrízení  všech  požadovaných  otvoru,  výklenku, prostupu, dutin, drážek a pod., vc. ztížení práce a úprav  kolem nich,
- úpravy pro osazení výztuže, doplnkových konstrukcí a vybavení,
- úpravy povrchu pro položení požadované izolace, povlaku a náteru, prípadne vyspravení,
- ztížení práce u kabelových a injektážních trubek a ostatních zarízení osazovaných do betonu,
- konstrukce betonových kloubu, upevnení kotevních prvku a doplnkových konstrukcí,
- nátery zabranující soudržnost betonu a bednení,
- výpln, tesnení  a tmelení spar a spoju,
- opatrení  povrchu  betonu  izolací  proti zemní vlhkosti v cástech, kde prijdou do styku se zeminou nebo kamenivem,
- prípadné zrízení spojovací vrstvy u základu,
- úpravy pro osazení zarízení ochrany konstrukce proti vlivu bludných proudu,
Položka nezahrnuje:
- x</t>
  </si>
  <si>
    <t>VOZOVKOVÉ VRSTVY ZE ŠTERKODRTI</t>
  </si>
  <si>
    <t xml:space="preserve"> "viz prílohy 2.011 "_x000d_
 "Celkem "26 = 26,000 [B]_x000d_</t>
  </si>
  <si>
    <t>Položka zahrnuje:
- dodání kameniva predepsané kvality a zrnitosti
- rozprostrení a zhutnení vrstvy v predepsané tlouštce
- zrízení vrstvy bez rozlišení šírky, pokládání vrstvy po etapách
Položka nezahrnuje:
- postriky, nátery</t>
  </si>
  <si>
    <t>587205</t>
  </si>
  <si>
    <t>PREDLÁŽDENÍ KRYTU Z BETONOVÝCH DLAŽDIC</t>
  </si>
  <si>
    <t xml:space="preserve"> "viz prílohy 2.011 "_x000d_
 "Celkem "130 = 130,000 [B]_x000d_</t>
  </si>
  <si>
    <t>Položka zahrnuje:
- pod pojmem *predláždení* se rozumí rozebrání stávající dlažby a pokládka dlažby ze stávajícího dlažebního materiálu (bez dodávky nového)
- nezbytnou manipulaci s tímto materiálem (nakládání, doprava, složení, ocištení)
- dodání a rozprostrení materiálu pro lože a jeho tlouštku predepsanou dokumentací a pro predepsanou výpln spar
Položka nezahrnuje:
- doplnení plochy s použitím nového materiálu (vykazuje se v položce c.582)</t>
  </si>
  <si>
    <t xml:space="preserve"> "viz prílohy 2.001 "_x000d_
 "Celkem "110 = 110,000 [B]_x000d_</t>
  </si>
  <si>
    <t xml:space="preserve"> "viz prílohy 2.001 "_x000d_
 "Celkem "1300 = 1300,000 [B]_x000d_</t>
  </si>
  <si>
    <t xml:space="preserve"> "viz prílohy 2.001 "_x000d_
 "Celkem "50 = 50,000 [B]_x000d_</t>
  </si>
  <si>
    <t xml:space="preserve"> "viz prílohy 2.001 "_x000d_
 "Celkem "900 = 900,000 [B]_x000d_</t>
  </si>
  <si>
    <t>705200</t>
  </si>
  <si>
    <t>ZAZDENÍ KABELOVÉ NEBO ROZVADECOVÉ SKRÍNE</t>
  </si>
  <si>
    <t xml:space="preserve"> "viz prílohy 2.001 "_x000d_
 "Celkem "3 = 3,000 [B]_x000d_</t>
  </si>
  <si>
    <t>1. Položka obsahuje:
 – vysekání otvoru pro skrín a kabelový svod v prumerném zdivu vcetne odstranení prípadného obkladu
 – zazdení skríne a kabelového svodu vcetne kompletní obnovy omítek/fasády nebo obkladu
 – pomocné mechanismy
2. Položka neobsahuje:
 X
3. Zpusob merení:
Udává se pocet kusu kompletní konstrukce nebo práce.</t>
  </si>
  <si>
    <t xml:space="preserve"> "viz prílohy 2.001 "_x000d_
 "Celkem "20 = 20,000 [B]_x000d_</t>
  </si>
  <si>
    <t xml:space="preserve"> "viz prílohy 2.010 "_x000d_
 "Celkem "85 = 85,000 [B]_x000d_</t>
  </si>
  <si>
    <t xml:space="preserve"> "viz prílohy 2.010 "_x000d_
 "Celkem "100 = 100,000 [B]_x000d_</t>
  </si>
  <si>
    <t xml:space="preserve"> "viz prílohy 2.010 "_x000d_
 "Celkem "20 = 20,000 [B]_x000d_</t>
  </si>
  <si>
    <t>R702903</t>
  </si>
  <si>
    <t>OBSYP KABELOVÉHO VEDENÍ VRSTVOU Z PRESÁTÉHO PÍSKU</t>
  </si>
  <si>
    <t xml:space="preserve"> "viz prílohy 2.001 "_x000d_
 "Celkem "80 = 80,000 [B]_x000d_</t>
  </si>
  <si>
    <t>1. Položka obsahuje:
 – veškeré zemní práce vcetne dodání zásypového materiálu
2. Položka neobsahuje:
 X
3. Zpusob merení:
Merí se metr krychlový.</t>
  </si>
  <si>
    <t xml:space="preserve"> "viz prílohy 2.001 "_x000d_
 "Celkem "60 = 60,000 [B]_x000d_</t>
  </si>
  <si>
    <t xml:space="preserve"> "viz prílohy 2.010 "_x000d_
 "Celkem "1555 = 1555,000 [B]_x000d_</t>
  </si>
  <si>
    <t>742H24</t>
  </si>
  <si>
    <t>KABEL NN CTYR- A PETIŽÍLOVÝ AL S PLASTOVOU IZOLACÍ OD 70 DO 120 MM2</t>
  </si>
  <si>
    <t xml:space="preserve"> "viz prílohy 2.010 "_x000d_
 "Celkem "1550 = 1550,000 [B]_x000d_</t>
  </si>
  <si>
    <t xml:space="preserve"> "viz prílohy 2.010 "_x000d_
 "Celkem "4415 = 4415,000 [B]_x000d_</t>
  </si>
  <si>
    <t xml:space="preserve"> "viz prílohy 2.010 "_x000d_
 "Celkem "1135 = 1135,000 [B]_x000d_</t>
  </si>
  <si>
    <t xml:space="preserve"> "viz prílohy 2.010 "_x000d_
 "Celkem "2 = 2,000 [B]_x000d_</t>
  </si>
  <si>
    <t xml:space="preserve"> "viz prílohy 2.010 "_x000d_
 "Celkem "6 = 6,000 [B]_x000d_</t>
  </si>
  <si>
    <t xml:space="preserve"> "viz prílohy 2.010 "_x000d_
 "Celkem "18 = 18,000 [B]_x000d_</t>
  </si>
  <si>
    <t xml:space="preserve"> "viz prílohy 2.010 "_x000d_
 "Celkem "50 = 50,000 [B]_x000d_</t>
  </si>
  <si>
    <t xml:space="preserve"> "viz prílohy 2.010 "_x000d_
 "Celkem "1300 = 1300,000 [B]_x000d_</t>
  </si>
  <si>
    <t>743E11</t>
  </si>
  <si>
    <t>SKRÍN ROZPOJOVACÍ POJISTKOVÁ DO 400 A, DO 240 MM2, DO VÝKLENKU S POJISTKOVÝMI SPODKY S 2-4 SADAMI JISTÍCÍCH PRVKU</t>
  </si>
  <si>
    <t xml:space="preserve"> "viz prílohy 2.004,005,006 "_x000d_
 "Celkem "3 = 3,000 [B]_x000d_</t>
  </si>
  <si>
    <t>1. Položka obsahuje:
 – instalaci vc. vybourání niky ve zdi pro skrín a kabely a zapravení zdiva, omítky a fasády po dokoncené montáži
 – technický popis viz. projektová dokumentace
2. Položka neobsahuje:
 X
3. Zpusob merení:
Udává se pocet kusu kompletní konstrukce nebo práce.</t>
  </si>
  <si>
    <t>743G21</t>
  </si>
  <si>
    <t>SKRÍN ZÁSUVKOVÁ VENKOVNÍ KOMPAKTNÍ PILÍR DO 2 KS ZÁSUVEK PRUMYSLOVÝCH (400 V NEBO 230 V)</t>
  </si>
  <si>
    <t xml:space="preserve"> "viz prílohy 2.007 "_x000d_
 "Celkem "1 = 1,000 [B]_x000d_</t>
  </si>
  <si>
    <t>743Z72</t>
  </si>
  <si>
    <t>DEMONTÁŽ KABELOVÉ SKRÍNE ZDENÉ NEBO BETONOVÉ</t>
  </si>
  <si>
    <t xml:space="preserve"> "viz prílohy 2.007 "_x000d_
 "Celkem "3 = 3,000 [B]_x000d_</t>
  </si>
  <si>
    <t>R743G23</t>
  </si>
  <si>
    <t>SKRÍN ZÁSUVKOVÁ VENKOVNÍ KOMPAKTNÍ PILÍR OD 14 DO 20 KS ZÁSUVEK PRUMYSLOVÝCH (400 V NEBO 230 V)</t>
  </si>
  <si>
    <t xml:space="preserve"> "viz prílohy 2.007 "_x000d_
 "Celkem "10 = 10,000 [B]_x000d_</t>
  </si>
  <si>
    <t xml:space="preserve"> "viz prílohy 1.001 "_x000d_
 "Celkem "3 = 3,000 [B]_x000d_</t>
  </si>
  <si>
    <t xml:space="preserve"> "viz prílohy 1.001 "_x000d_
 "Celkem "2 = 2,000 [B]_x000d_</t>
  </si>
  <si>
    <t xml:space="preserve"> "viz prílohy 1.001 "_x000d_
 "Celkem "12 = 12,000 [B]_x000d_</t>
  </si>
  <si>
    <t xml:space="preserve"> "viz prílohy 1.001 "_x000d_
 "Celkem "9 = 9,000 [B]_x000d_</t>
  </si>
  <si>
    <t xml:space="preserve"> "viz prílohy 1.001 "_x000d_
 "Celkem "24 = 24,000 [B]_x000d_</t>
  </si>
  <si>
    <t>747702</t>
  </si>
  <si>
    <t>ÚPRAVA ZAPOJENÍ STÁVAJÍCÍCH KABELOVÝCH SKRÍNÍ/ROZVADECU</t>
  </si>
  <si>
    <t>1. Položka obsahuje:
 – cenu za veškeré náklady na provedení provizorních úprav zapojení stávajících kabelových skríní / rozvadecu v prubehu výstavy ( pro montáž nových i provizorních kabelu, drobné úpravy výstroje apod. )
2. Položka neobsahuje:
 X
3. Zpusob merení:
Udává se cas v hodinách.</t>
  </si>
  <si>
    <t xml:space="preserve">1. Položka obsahuje:
 – vypracování realizacní dokumentace k tomuto PS/SO, výrobne technická dokumentace zajištovaná zhotovitelem prací v rozsahu nezbytném pro urcení technických parametru použitých materiálu, dodávek a služeb. Obsahuje také  schémata zapojení silových o ovládacích obvodu rozvadecu a zarízení, svorkovnicová schémata, tabulky vnejších spoju, check listy, popisy logických a blokovacích funkcí, rozmerové výkresy, aj.
2. Položka neobsahuje:
 X
3. Zpusob merení:
Udává se pocet kusu kompletní realizacní dokumentace.</t>
  </si>
  <si>
    <t>96813</t>
  </si>
  <si>
    <t>VYSEKÁNÍ OTVORU, KAPES, RÝH V CIHELNÉM ZDIVU</t>
  </si>
  <si>
    <t xml:space="preserve"> "viz prílohy 2.001 "_x000d_
 "Celkem "0,5 = 0,500 [B]_x000d_</t>
  </si>
  <si>
    <t>SO 11-86-01.02</t>
  </si>
  <si>
    <t>02811</t>
  </si>
  <si>
    <t>PRUZKUMNÉ PRÁCE GEOTECHNICKÉ NA POVRCHU</t>
  </si>
  <si>
    <t xml:space="preserve"> "viz prílohy c. 1.001, 2.001, 2.002, 2.011, 3.006 "_x000d_
 "Celkem "10 = 10,000 [B]_x000d_</t>
  </si>
  <si>
    <t xml:space="preserve"> "viz prílohy c. 1.001, 2.001, 2.002, 2.003 "_x000d_
 "Celkem "505 = 505,000 [B]_x000d_</t>
  </si>
  <si>
    <t xml:space="preserve"> "viz prílohy c. 1.001, 2.001, 2.002, 2.003 "_x000d_
 "Celkem "26 = 26,000 [B]_x000d_</t>
  </si>
  <si>
    <t xml:space="preserve"> "viz prílohy c. 1.001, 2.001, 2.002, 2.011, 3.006 "_x000d_
 "Celkem "1 = 1,000 [B]_x000d_</t>
  </si>
  <si>
    <t>zemní práce</t>
  </si>
  <si>
    <t xml:space="preserve"> "viz prílohy c. 1.001, 2.001, 2.002, 2.011, 3.006 "_x000d_
 "Celkem "530 = 530,000 [B]_x000d_</t>
  </si>
  <si>
    <t xml:space="preserve"> "viz prílohy c. 1.001, 2.001, 2.002, 2.011, 3.006 "_x000d_
 "Celkem "345 = 345,000 [B]_x000d_</t>
  </si>
  <si>
    <t xml:space="preserve"> "viz prílohy c. 1.001, 2.001, 2.002, 2.011, 3.006 "_x000d_
 "Celkem "24 = 24,000 [B]_x000d_</t>
  </si>
  <si>
    <t xml:space="preserve"> "viz prílohy c. 1.001, 2.001, 2.002, 2.011, 3.006 "_x000d_
 "Celkem "715 = 715,000 [B]_x000d_</t>
  </si>
  <si>
    <t>základy</t>
  </si>
  <si>
    <t>272314</t>
  </si>
  <si>
    <t>ZÁKLADY Z PROSTÉHO BETONU DO C25/30</t>
  </si>
  <si>
    <t xml:space="preserve"> "viz prílohy c. 1.001, 2.006, 2.007 "_x000d_
 "Celkem "26,5 = 26,500 [B]_x000d_</t>
  </si>
  <si>
    <t xml:space="preserve"> "viz prílohy c. 1.001, 2.006, 2.007 "_x000d_
 "Celkem "146 = 146,000 [B]_x000d_</t>
  </si>
  <si>
    <t>VÝZTUŽ ZÁKLADU Z OCELI 10505, B500B</t>
  </si>
  <si>
    <t xml:space="preserve"> "viz prílohy c. 1.001, 2.006, 2.007 "_x000d_
 "Celkem "6 = 6,000 [B]_x000d_</t>
  </si>
  <si>
    <t>Položka:
- zahrnuje veškerý materiál, výrobky a polotovary, vcetne mimostaveništní a vnitrostaveništní dopravy (rovnež presuny), vcetne naložení a složení, prípadne s uložením
- dodání betonárské výztuže v požadované kvalite, stríhání, rezání, ohýbání a spojování do všech požadovaných tvaru (vc. armakošu) a uložení s požadovaným zajištením polohy a krytí výztuže betonem,
- veškeré svary nebo jiné spoje výztuže,
- pomocné konstrukce a práce pro osazení a upevnení výztuže,
- zednické výpomoci pro montáž betonárské výztuže,
- úpravy výztuže pro osazení doplnkových konstrukcí,
- ochranu výztuže do doby jejího zabetonování,
- úpravy výztuže pro zrízení železobetonových kloubu, kotevních prvku, závesných ok a doplnkových konstrukcí,
- veškerá opatrení pro zajištení soudržnosti výztuže a betonu,
- vodivé propojení výztuže, které je soucástí ochrany konstrukce proti vlivum bludných proudu, vyvedení do merících skríní nebo míst pro merení bludných proudu (vlastní merící skríne se uvádejí položkami SD 74),
- povrchovou antikorozní úpravu výztuže,
- separaci výztuže,
- osazení merících zarízení a úpravy pro ne,
- osazení merících skríní nebo míst pro merení bludných proudu
Položka nezahrnuje:
- x</t>
  </si>
  <si>
    <t>vodorovné konstrukce</t>
  </si>
  <si>
    <t xml:space="preserve"> "viz prílohy c. 1.001, 2.001, 2.002, 2.011, 3.006 "_x000d_
 "Celkem "23 = 23,000 [B]_x000d_</t>
  </si>
  <si>
    <t>komunikace</t>
  </si>
  <si>
    <t>512550</t>
  </si>
  <si>
    <t>KOLEJOVÉ LOŽE - ZRÍZENÍ Z KAMENIVA HRUBÉHO DRCENÉHO (ŠTERK)</t>
  </si>
  <si>
    <t xml:space="preserve"> "viz prílohy c. 1.001, 2.001, 2.002, 2.011, 3.006 "_x000d_
 "Celkem "18 = 18,000 [B]_x000d_</t>
  </si>
  <si>
    <t>1. Položka obsahuje:
 – dodávku, dopravu a uložení kameniva predepsané specifikace a frakce v požadované míre zhutnení
2. Položka neobsahuje:
 X
3. Zpusob merení:
Merí se objem kolejového lože v projektovaném profilu.</t>
  </si>
  <si>
    <t>pridružená stavební výroba</t>
  </si>
  <si>
    <t xml:space="preserve"> "viz prílohy c. 1.001, 2.003, 3.001 "_x000d_
 "Celkem "212 = 212,000 [B]_x000d_</t>
  </si>
  <si>
    <t xml:space="preserve"> "viz prílohy c. 1.001, 2.001, 2.002, 2.011, 3.006 "_x000d_
 "Celkem "612 = 612,000 [B]_x000d_</t>
  </si>
  <si>
    <t xml:space="preserve"> "viz prílohy c. 1.001, 2.001, 2.002, 2.011, 3.006 "_x000d_
 "Celkem "733 = 733,000 [B]_x000d_</t>
  </si>
  <si>
    <t>702113</t>
  </si>
  <si>
    <t>KABELOVÝ ŽLAB ZEMNÍ VCETNE KRYTU SVETLÉ ŠÍRKY PRES 250 MM</t>
  </si>
  <si>
    <t xml:space="preserve"> "viz prílohy c. 1.001, 2.001, 2.002, 2.011, 3.006 "_x000d_
 "Celkem "1320 = 1320,000 [B]_x000d_</t>
  </si>
  <si>
    <t>703421</t>
  </si>
  <si>
    <t>ELEKTROINSTALACNÍ TRUBKA PLASTOVÁ UV STABILNÍ VCETNE UPEVNENÍ A PRÍSLUŠENSTVÍ DN PRUMERU DO 25 MM</t>
  </si>
  <si>
    <t xml:space="preserve"> "viz prílohy c. 1.001, 2.001, 2.002, 2.003, 2.009, 2.010 "_x000d_
 "Celkem "145 = 145,000 [B]_x000d_</t>
  </si>
  <si>
    <t>703422</t>
  </si>
  <si>
    <t>ELEKTROINSTALACNÍ TRUBKA PLASTOVÁ UV STABILNÍ VCETNE UPEVNENÍ A PRÍSLUŠENSTVÍ DN PRUMERU PRES 25 DO 40 MM</t>
  </si>
  <si>
    <t xml:space="preserve"> "viz prílohy c. 1.001, 2.001, 2.002, 2.003, 2.009, 2.010 "_x000d_
 "Celkem "900 = 900,000 [B]_x000d_</t>
  </si>
  <si>
    <t>703432</t>
  </si>
  <si>
    <t>ELEKTROINSTALACNÍ TRUBKA PRO ULOŽENÍ DO BETONU VCETNE UPEVNENÍ A PRÍSLUŠENSTVÍ DN PRUMERU PRES 25 DO 40 MM</t>
  </si>
  <si>
    <t xml:space="preserve"> "viz prílohy c. 1.001, 2.001, 2.002, 2.003, 2.009, 2.010 "_x000d_
 "Celkem "18 = 18,000 [B]_x000d_</t>
  </si>
  <si>
    <t>703433</t>
  </si>
  <si>
    <t>ELEKTROINSTALACNÍ TRUBKA PRO ULOŽENÍ DO BETONU VCETNE UPEVNENÍ A PRÍSLUŠENSTVÍ DN PRUMERU PRES 40 MM</t>
  </si>
  <si>
    <t xml:space="preserve"> "viz prílohy c. 1.001, 2.001, 2.002, 2.003, 2.009, 2.010 "_x000d_
 "Celkem "68 = 68,000 [B]_x000d_</t>
  </si>
  <si>
    <t xml:space="preserve"> "viz prílohy c. 1.001, 2.001, 2.002, 2.011, 3.006 "_x000d_
 "Celkem "52 = 52,000 [B]_x000d_</t>
  </si>
  <si>
    <t xml:space="preserve"> "viz prílohy c. 1.001, 2.001, 2.002, 2.011, 3.006 "_x000d_
 "Celkem "30 = 30,000 [B]_x000d_</t>
  </si>
  <si>
    <t xml:space="preserve"> "viz prílohy c. 1.001, 2.001, 2.002, 2.011, 3.006 "_x000d_
 "Celkem "2960 = 2960,000 [B]_x000d_</t>
  </si>
  <si>
    <t xml:space="preserve"> "viz prílohy c. 1.001, 2.001, 2.002, 2.011, 3.006 "_x000d_
 "Celkem "300 = 300,000 [B]_x000d_</t>
  </si>
  <si>
    <t>711111</t>
  </si>
  <si>
    <t>IZOLACE BEŽNÝCH KONSTRUKCÍ PROTI ZEMNÍ VLHKOSTI ASFALTOVÝMI NÁTERY</t>
  </si>
  <si>
    <t xml:space="preserve"> "viz prílohy c. 1.001, 2.006, 2.0 "_x000d_
 "Celkem "287 = 287,000 [B]_x000d_</t>
  </si>
  <si>
    <t xml:space="preserve">Položka zahrnuje:
- dodání predepsaného izolacního materiálu
- ocištení a ošetrení podkladu, zadávací dokumentace muže zahrnout i prípadné vyspravení
- zrízení izolace jako kompletního povlaku, prípadne komplet. soustavy nebo systému podle príslušného  technolog. predpisu
- zrízení izolace i jednotlivých vrstev po etapách, vcetne pracovních spár a spoju
- úprava u okraju, rohu, hran, dilatacních i pracovních spoju, kotev, obrubníku, dilatacních zarízení, odvodnení, otvoru, neizolovaných míst a pod.
- zajištení odvodnení povrchu izolace, vcetne odvodnení nejnižších míst, pokud dokumentace pro zadání stavby nestanoví jinak
- ochrana izolace do doby zrízení definitivní ochranné vrstvy nebo konstrukce
- úprava, ocištení a ošetrení prostoru kolem izolace
- provedení požadovaných zkoušek
Položka nezahrnuje:
- ochranné vrstvy, napr. geotextilii</t>
  </si>
  <si>
    <t>711509</t>
  </si>
  <si>
    <t>OCHRANA IZOLACE NA POVRCHU TEXTILIÍ</t>
  </si>
  <si>
    <t xml:space="preserve"> "viz prílohy c. 1.001, 2.001, 2.002, 2.011, 3.006 "_x000d_
 "Celkem "287 = 287,000 [B]_x000d_</t>
  </si>
  <si>
    <t>Položka zahrnuje:
- dodání predepsaného ochranného materiálu
- zrízení ochrany izolace
Položka nezahrnuje:
- x</t>
  </si>
  <si>
    <t xml:space="preserve"> "viz prílohy c. 1.001, 2.003, 2.009, 2.010 "_x000d_
 "Celkem "810 = 810,000 [B]_x000d_</t>
  </si>
  <si>
    <t xml:space="preserve"> "viz prílohy c. 1.001, 2.003, 2.009, 2.010 "_x000d_
 "Celkem "54 = 54,000 [B]_x000d_</t>
  </si>
  <si>
    <t>741E11</t>
  </si>
  <si>
    <t>HROMOSVODOVÁ JÍMACÍ TYC KOVOVÁ VCETNE STOJANU/DRŽÁKU DÉLKY DO 3 M</t>
  </si>
  <si>
    <t xml:space="preserve"> "viz prílohy c. 1.001, 2.003, 2.010 "_x000d_
 "Celkem "10 = 10,000 [B]_x000d_</t>
  </si>
  <si>
    <t xml:space="preserve"> "viz prílohy c. 1.001, 2.003, 3.001 "_x000d_
 "Celkem "164 = 164,000 [B]_x000d_</t>
  </si>
  <si>
    <t>742G41</t>
  </si>
  <si>
    <t>KABEL NN DVOU- A TRÍŽÍLOVÝ CU FLEXIBILNÍ DO 2,5 MM2</t>
  </si>
  <si>
    <t xml:space="preserve"> "viz prílohy c. 1.001, 2.003, 3.001 "_x000d_
 "Celkem "145 = 145,000 [B]_x000d_</t>
  </si>
  <si>
    <t xml:space="preserve"> "viz prílohy c. 1.001, 2.003, 3.001 "_x000d_
 "Celkem "900 = 900,000 [B]_x000d_</t>
  </si>
  <si>
    <t xml:space="preserve"> "viz prílohy c. 1.001, 2.003, 3.001 "_x000d_
 "Celkem "966 = 966,000 [B]_x000d_</t>
  </si>
  <si>
    <t xml:space="preserve"> "viz prílohy c. 1.001, 2.003, 3.001 "_x000d_
 "Celkem "2782 = 2782,000 [B]_x000d_</t>
  </si>
  <si>
    <t xml:space="preserve"> "viz prílohy c. 1.001, 2.003, 3.001 "_x000d_
 "Celkem "152 = 152,000 [B]_x000d_</t>
  </si>
  <si>
    <t xml:space="preserve"> "viz prílohy c. 1.001, 2.003, 3.001 "_x000d_
 "Celkem "34 = 34,000 [B]_x000d_</t>
  </si>
  <si>
    <t xml:space="preserve"> "viz prílohy c. 1.001, 2.003, 3.001 "_x000d_
 "Celkem "22 = 22,000 [B]_x000d_</t>
  </si>
  <si>
    <t xml:space="preserve"> "viz prílohy c. 1.001, 2.003, 3.001 "_x000d_
 "Celkem "9 = 9,000 [B]_x000d_</t>
  </si>
  <si>
    <t xml:space="preserve"> "viz prílohy c. 1.001, 2.003, 3.001 "_x000d_
 "Celkem "1480 = 1480,000 [B]_x000d_</t>
  </si>
  <si>
    <t xml:space="preserve"> "viz prílohy c. 1.001, 2.001, 2.002, 2.011, 3.006 "_x000d_
 "Celkem "2100 = 2100,000 [B]_x000d_</t>
  </si>
  <si>
    <t xml:space="preserve"> "viz prílohy c. 1.001, 2.001, 2.002, 2.011, 3.006 "_x000d_
 "Celkem "610 = 610,000 [B]_x000d_</t>
  </si>
  <si>
    <t xml:space="preserve"> "viz prílohy c. 1.001, 2.001, 2.002, 2.011, 3.006 "_x000d_
 "Celkem "500 = 500,000 [B]_x000d_</t>
  </si>
  <si>
    <t>743112</t>
  </si>
  <si>
    <t xml:space="preserve">OSVETLOVACÍ STOŽÁR  SKLOPNÝ ŽÁROVE ZINKOVANÝ DÉLKY PRES 6,5 DO 12 M VC. UZAVÍRACÍHO NÁTERU A NÁTERU BARVOU DLE SPEC. ZADAVATELE</t>
  </si>
  <si>
    <t xml:space="preserve"> "viz prílohy c. 1.001, 2.001, 2.002, 2.003, 2.009, 3.004 "_x000d_
 "Celkem "17 = 17,000 [B]_x000d_</t>
  </si>
  <si>
    <t xml:space="preserve">1. Položka obsahuje:
 – základovou konstrukci a veškeré príslušenství
 – pripojovací svorkovnici ve tríde izolace II ( pro 2x svítidlo ) a kabelové vedení ke svítidlum
 – uzavírací náter, technický popis viz. projektová dokumentace
- 2x náter vrchní barvou, dodávku barvy základní, vrchní a redidla vcetne podružného materiálu štetce pro nanášení barvy – typy barev a odstín dle požadavku zadavatele
2. Položka neobsahuje:
 – zemní práce,  betonový základ, svítidlo, výložník
3. Zpusob merení:
Udává se pocet kusu kompletní konstrukce nebo práce.</t>
  </si>
  <si>
    <t>743161</t>
  </si>
  <si>
    <t xml:space="preserve">OSVETLOVACÍ STOŽÁR  - ÚPRAVA PRO MONTÁŽ PRÍDAVNÉHO ZARÍZENÍ (ROZHLAS, KAMERA, CIDLO APOD.)</t>
  </si>
  <si>
    <t xml:space="preserve"> "viz prílohy c. 1.001, 2.001, 2.002, 2.003, 2.009, 3.004 "_x000d_
 "Celkem "9 = 9,000 [B]_x000d_</t>
  </si>
  <si>
    <t>1. Položka obsahuje:
 – veškeré príslušenství, technický popis viz. projektová dokumentace
2. Položka neobsahuje:
 X
3. Zpusob merení:
Udává se pocet kusu kompletní konstrukce nebo práce.</t>
  </si>
  <si>
    <t>743163</t>
  </si>
  <si>
    <t xml:space="preserve">OSVETLOVACÍ STOŽÁR  - MANIPULACNÍ LÁVKA S ROŠTEM DO 3 M2</t>
  </si>
  <si>
    <t xml:space="preserve"> "viz prílohy c. 1.001, 2.001, 2.002, 2.003, 2.008, 2.009 "_x000d_
 "Celkem "1 = 1,000 [B]_x000d_</t>
  </si>
  <si>
    <t>1. Položka obsahuje:
 – veškeré príslušenství a uzavírací náter, technický popis viz. projektová dokumentace
2. Položka neobsahuje:
 X
3. Zpusob merení:
Udává se pocet kusu kompletní konstrukce nebo práce.</t>
  </si>
  <si>
    <t>743165</t>
  </si>
  <si>
    <t xml:space="preserve">OSVETLOVACÍ STOŽÁR  - HYDRAULICKÉ SKLOPNÉ ZARÍZENÍ</t>
  </si>
  <si>
    <t xml:space="preserve"> "viz prílohy c. 1.001, 2.001, 2.002, 2.003, 2.009, 3.004 "_x000d_
 "Celkem "1 = 1,000 [B]_x000d_</t>
  </si>
  <si>
    <t>743321</t>
  </si>
  <si>
    <t>VÝLOŽNÍK PRO MONTÁŽ SVÍTIDLA NA STOŽÁR DVOURAMENNÝ DÉLKA VYLOŽENÍ DO 1 M</t>
  </si>
  <si>
    <t>743474</t>
  </si>
  <si>
    <t>SVÍTIDLO DRÁŽNÍ LED, MIN. IP 54, ELEKTRONICKÝ PREDRADNÍK, PRES 45 W</t>
  </si>
  <si>
    <t xml:space="preserve"> "viz prílohy c. 1.001, 2.001, 2.002, 2.003, 3.003, 3.004 "_x000d_
 "Celkem "18 = 18,000 [B]_x000d_</t>
  </si>
  <si>
    <t>1. Položka obsahuje:
 – zdroj a veškeré príslušenství
 – technický popis viz. projektová dokumentace
2. Položka neobsahuje:
 X
3. Zpusob merení:
Udává se pocet kusu kompletní konstrukce nebo práce.</t>
  </si>
  <si>
    <t>743611</t>
  </si>
  <si>
    <t>ROZVADEC PRO DRÁŽNÍ OSVETLENÍ SILOVÝ NAPÁJECÍ S PLC RÍDÍCÍM SYSTÉMEM DO 6 KUSU TRÍFÁZOVÝCH VETVÍ</t>
  </si>
  <si>
    <t xml:space="preserve"> "viz prílohy c. 1.001, 2.003, 2.004, 3.004 "_x000d_
 "Celkem "10 = 10,000 [B]_x000d_</t>
  </si>
  <si>
    <t>743635</t>
  </si>
  <si>
    <t>ROZVADEC PRO DRÁŽNÍ OSVETLENÍ - ROZŠÍRENÍ O VENKOVNÍ ZÁSUVKY S MERENÍM SPOTREBY EL. ENERGIE (1X32 A/400 V, 1X16 A/230 V)</t>
  </si>
  <si>
    <t>1. Položka obsahuje:
 – veškeré príslušenství, zhotovení výrobní dokumentace
 – technický popis viz. projektová dokumentace
2. Položka neobsahuje:
 X
3. Zpusob merení:
Udává se pocet kusu kompletní konstrukce nebo práce.</t>
  </si>
  <si>
    <t>743636</t>
  </si>
  <si>
    <t>ROZVADEC PRO DRÁŽNÍ OSVETLENÍ - ROZŠÍRENÍ O RÍZENÉ NAPÁJENÍ ZÁSUVKOVÝCH STOJANU S MERENÍM SPOTREBY EL. ENERGIE - DO 2 KS</t>
  </si>
  <si>
    <t xml:space="preserve"> "viz prílohy c. 1.001, 2.003, 2.004, 3.004 "_x000d_
 "Celkem "8 = 8,000 [B]_x000d_</t>
  </si>
  <si>
    <t>743637</t>
  </si>
  <si>
    <t>ROZVADEC PRO DRÁŽNÍ OSVETLENÍ - ROZŠÍRENÍ O RÍZENÉ NAPÁJENÍ ZÁSUVKOVÝCH STOJANU S MERENÍM SPOTREBY EL. ENERGIE - OD 3 DO 4 KS</t>
  </si>
  <si>
    <t xml:space="preserve"> "viz prílohy c. 1.001, 2.003, 2.004, 3.004 "_x000d_
 "Celkem "1 = 1,000 [B]_x000d_</t>
  </si>
  <si>
    <t>743638</t>
  </si>
  <si>
    <t>ROZVADEC PRO DRÁŽNÍ OSVETLENÍ - ROZŠÍRENÍ O RÍZENÉ NAPÁJENÍ ZÁSUVKOVÝCH STOJANU S MERENÍM SPOTREBY EL. ENERGIE - OD 5 DO 6 KS</t>
  </si>
  <si>
    <t>743641</t>
  </si>
  <si>
    <t>ROZVADEC PRO DRÁŽNÍ OSVETLENÍ - SOFTWARE PRO ZACLENENÍ TECHNOLOGICKÉHO CELKU OSVETLENÍ DO DÁLKOVÉ DIAGNOSTIKY TS ŽDC</t>
  </si>
  <si>
    <t>743643</t>
  </si>
  <si>
    <t>ROZVADEC PRO DRÁŽNÍ OSVETLENÍ - SENZOR PRO MERENÍ INTENZITY OSVETLENÍ</t>
  </si>
  <si>
    <t>743Z12</t>
  </si>
  <si>
    <t>DEMONTÁŽ OSVETLOVACÍHO STOŽÁRU DRÁŽNÍHO VÝŠKY DO 15 M</t>
  </si>
  <si>
    <t xml:space="preserve"> "viz prílohy c. 1.001, 2.001, 2.002, 2.003 "_x000d_
 "Celkem "21 = 21,000 [B]_x000d_</t>
  </si>
  <si>
    <t>743Z21</t>
  </si>
  <si>
    <t>DEMONTÁŽ OSVETLOVACÍ VEŽE TRUBKOVÉ VÝŠKY DO 22 M</t>
  </si>
  <si>
    <t xml:space="preserve"> "viz prílohy c. 1.001, 2.001, 2.002, 2.003 "_x000d_
 "Celkem "9 = 9,000 [B]_x000d_</t>
  </si>
  <si>
    <t>743Z39</t>
  </si>
  <si>
    <t>DEMONTÁŽ ROZVADECE OSVETLENÍ</t>
  </si>
  <si>
    <t>744221</t>
  </si>
  <si>
    <t>KABELOVÁ SKRÍN VENKOVNÍ PRÁZDNÁ PLASTOVÁ VESTAVNÁ, MIN. IP 44, DO 530 X 800 MM</t>
  </si>
  <si>
    <t>1. Položka obsahuje:
 – prípravu podkladu pro osazení vc. vybourání niky ve zdi pro skrín a kabely a zapravení zdiva, omítky a fasády po dokoncené montáži
 – veškerý podružný a pomocný materiál ( vcetne mustku, vnitrních propoju-vodicu a pod ), nosnou konstrukci, kotevní a spojovací prvky
 – provedení zkoušek, dodání predepsaných zkoušek, revizí a atestu
2. Položka neobsahuje:
 – prístrojové vybavení ( jistice, stykace apod. ), zemní práce
3. Zpusob merení:
Udává se pocet kusu kompletní konstrukce nebo práce.</t>
  </si>
  <si>
    <t xml:space="preserve"> "viz prílohy c. 1.001, 2.003, 2.004, 3.004 "_x000d_
 "Celkem "20 = 20,000 [B]_x000d_</t>
  </si>
  <si>
    <t xml:space="preserve"> "viz. prílohy c. 1.001 - 3.006 "_x000d_
 "Celkem "1 = 1,000 [B]_x000d_</t>
  </si>
  <si>
    <t>747411</t>
  </si>
  <si>
    <t>MERENÍ ZEMNÍCH ODPORU - ZEMNICE PRVNÍHO NEBO SAMOSTATNÉHO</t>
  </si>
  <si>
    <t xml:space="preserve"> "viz prílohy c. 1.001, 2.003, 2.009, 2.010 "_x000d_
 "Celkem "27 = 27,000 [B]_x000d_</t>
  </si>
  <si>
    <t xml:space="preserve"> "viz prílohy c. 1.001, 2.003, 3.001 "_x000d_
 "Celkem "81 = 81,000 [B]_x000d_</t>
  </si>
  <si>
    <t xml:space="preserve"> "viz prílohy c. 1.001, 2.003, 3.001 "_x000d_
 "Celkem "11 = 11,000 [B]_x000d_</t>
  </si>
  <si>
    <t>747541</t>
  </si>
  <si>
    <t>MERENÍ INTENZITY OSVETLENÍ INSTALOVANÉHO V ROZSAHU TOHOTO SO/PS</t>
  </si>
  <si>
    <t xml:space="preserve"> "viz. prílohy c. 1.001, 3.002 "_x000d_
 "Celkem "1 = 1,000 [B]_x000d_</t>
  </si>
  <si>
    <t xml:space="preserve"> "viz. prílohy c. 1.001 - 3.006 "_x000d_
 "Celkem "54 = 54,000 [B]_x000d_</t>
  </si>
  <si>
    <t xml:space="preserve"> "viz. prílohy c. 1.001 - 3.006 "_x000d_
 "Celkem "24 = 24,000 [B]_x000d_</t>
  </si>
  <si>
    <t xml:space="preserve"> "viz. prílohy c. 1.001 - 3.006 "_x000d_
 "Celkem "16 = 16,000 [B]_x000d_</t>
  </si>
  <si>
    <t>748221</t>
  </si>
  <si>
    <t>NÁTER BEZPECNOSTNÍCH PRUHU NA OSVETLOVACÍM STOŽÁRU NEBO VEŽI</t>
  </si>
  <si>
    <t xml:space="preserve"> "viz prílohy c. 1.001, 2.001, 2.002, 2.003, 2.010, 3.004 "_x000d_
 "Celkem "27 = 27,000 [B]_x000d_</t>
  </si>
  <si>
    <t>1. Položka obsahuje:
 – ocistení konstrukce pred náterem barvou OCELOVÝm kartácem, oprášení zbytku prachu z povrchu a následné odmaštení, náter základní barvou, 2x náter vrchní barvou, dodávku barvy základní, vrchní a redidla vcetne podružného materiálu štetce pro nanášení barvy – typy barev a odstín dle požadavku provozovatele
2. Položka neobsahuje:
 X
3. Zpusob merení:
Udává se pocet kusu kompletní konstrukce nebo práce.</t>
  </si>
  <si>
    <t>748242</t>
  </si>
  <si>
    <t>PÍSMENA A CÍSLICE VÝŠKY PRES 40 DO 100 MM</t>
  </si>
  <si>
    <t xml:space="preserve"> "viz prílohy c. 1.001, 2.001, 2.002, 2.003, 2.009, 2.010, 3.004 "_x000d_
 "Celkem "90 = 90,000 [B]_x000d_</t>
  </si>
  <si>
    <t>1. Položka obsahuje:
 – zhotovení nápisu barvou pomocí šablon vc. podružného materiálu, rozmerení, dodání barvy
a redidla
2. Položka neobsahuje:
 X
3. Zpusob merení:
Udává se pocet kusu kompletní konstrukce nebo práce.</t>
  </si>
  <si>
    <t>R743211</t>
  </si>
  <si>
    <t>OSVETLOVACÍ VEŽ ŽÁROVE ZINKOVANÁ TRUBKOVÁ VÝŠKY DO 20 M VC. UZAVÍRACÍHO NÁTERU A NÁTERU BARVOU DLE SPEC. ZADAVATELE</t>
  </si>
  <si>
    <t xml:space="preserve"> "viz prílohy c. 1.001, 2.001, 2.002, 2.003, 2.010, 3.004 "_x000d_
 "Celkem "10 = 10,000 [B]_x000d_</t>
  </si>
  <si>
    <t>1. Položka obsahuje:
 – základovou konstrukci a veškeré príslušenství ( žebríky, plošiny apod. )
 – uzavírací náter, technický popis viz. projektová dokumentace
- 2x náter vrchní barvou, dodávku barvy základní, vrchní a redidla vcetne podružného materiálu štetce pro nanášení barvy – typy barev a odstín dle požadavku zadavatele
2. Položka neobsahuje:
 – zemní práce, betonový základ, svítidla
3. Zpusob merení:
Udává se pocet kusu kompletní konstrukce nebo práce.</t>
  </si>
  <si>
    <t>R743442</t>
  </si>
  <si>
    <t>SVÍTIDLO DRÁŽNÍ LED SVETLOMET KOVOVÝ, MIN. IP 54, OD 151 DO 250 W</t>
  </si>
  <si>
    <t xml:space="preserve"> "viz prílohy c. 1.001, 2.001, 2.002, 2.003, 3.003, 3.004 "_x000d_
 "Celkem "29 = 29,000 [B]_x000d_</t>
  </si>
  <si>
    <t>1. Položka obsahuje: – zdroj a veškeré príslušenství – technický popis viz. projektová dokumentace2. Položka neobsahuje: X3. Zpusob merení:Udává se pocet kusu kompletní konstrukce nebo práce.</t>
  </si>
  <si>
    <t>R743B31</t>
  </si>
  <si>
    <t>SVORKOVNICOVÁ SKRÍN PLASTOVÁ MX VENKOVNÍ DO 40 SVOREK</t>
  </si>
  <si>
    <t xml:space="preserve"> "viz prílohy c. 1.001, 2.003, 2.005 "_x000d_
 "Celkem "10 = 10,000 [B]_x000d_</t>
  </si>
  <si>
    <t>1. Položka obsahuje:
 – instalaci do terénu / do niky vc. zapojení
 – technický popis viz. projektová dokumentace
2. Položka neobsahuje:
 – zemní práce
3. Zpusob merení:
Udává se pocet kusu kompletní konstrukce nebo práce.</t>
  </si>
  <si>
    <t>ostatní práce</t>
  </si>
  <si>
    <t>96615A</t>
  </si>
  <si>
    <t>BOURÁNÍ KONSTRUKCÍ Z PROSTÉHO BETONU - BEZ DOPRAVY</t>
  </si>
  <si>
    <t xml:space="preserve"> "viz prílohy c. 1.001, 2.001, 2.002, 2.003 "_x000d_
 "Celkem "36 = 36,000 [B]_x000d_</t>
  </si>
  <si>
    <t>Položka zahrnuje:
- rozbourání konstrukce bez ohledu na použitou technologii
- veškeré pomocné konstrukce (lešení a pod.)
- veškerou manipulaci s vybouranou sutí a hmotami, krome vodorovné dopravy, vcetne uložení na skládku
- veškeré další práce plynoucí z technologického predpisu a z platných predpisu
Položka nezahrnuje:
- vodorovnou dopravu
- poplatek za skládku, který se vykazuje v položce 0141** (s výjimkou malého množství bouraného materiálu, kde je možné poplatek zahrnout do jednotkové ceny bourání – tento fakt musí být uveden v doplnujícím textu k položce)</t>
  </si>
  <si>
    <t>96616A</t>
  </si>
  <si>
    <t>BOURÁNÍ KONSTRUKCÍ ZE ŽELEZOBETONU - BEZ DOPRAVY</t>
  </si>
  <si>
    <t xml:space="preserve"> "viz prílohy c. 1.001, 2.001, 2.002, 2.003 "_x000d_
 "Celkem "168 = 168,000 [B]_x000d_</t>
  </si>
  <si>
    <t>SO 11-86-01.03</t>
  </si>
  <si>
    <t xml:space="preserve"> "viz prílohy 1.001 "_x000d_
 "Celkem "10 = 10,000 [B]_x000d_</t>
  </si>
  <si>
    <t>R015130</t>
  </si>
  <si>
    <t>906</t>
  </si>
  <si>
    <t xml:space="preserve">POPLATKY ZA LIKVIDACU ODPADU NEKONTAMINOVANÝCH - 17 03 02  VYBOURANÝ ASFALTOVÝ BETON BEZ DEHTU VCETNE DOPRAVY</t>
  </si>
  <si>
    <t>11343</t>
  </si>
  <si>
    <t>ODSTRAN KRYTU ZPEVNENÝCH PLOCH S ASFALT POJIVEM VCET PODKLADU</t>
  </si>
  <si>
    <t xml:space="preserve"> "viz prílohy 2.001 "_x000d_
 "Celkem "5 = 5,000 [B]_x000d_</t>
  </si>
  <si>
    <t xml:space="preserve"> "viz prílohy 2.001 "_x000d_
 "Celkem "35 = 35,000 [B]_x000d_</t>
  </si>
  <si>
    <t xml:space="preserve"> "viz prílohy 2.001 "_x000d_
 "Celkem "140 = 140,000 [B]_x000d_</t>
  </si>
  <si>
    <t xml:space="preserve"> "viz prílohy 2.001 "_x000d_
 "Celkem "277 = 277,000 [B]_x000d_</t>
  </si>
  <si>
    <t xml:space="preserve"> "viz prílohy 2.001 "_x000d_
 "Celkem "1160 = 1160,000 [B]_x000d_</t>
  </si>
  <si>
    <t xml:space="preserve"> "viz prílohy 2.006-011 "_x000d_
 "Celkem "2 = 2,000 [B]_x000d_</t>
  </si>
  <si>
    <t xml:space="preserve"> "viz prílohy 2.016 pískové lože pod žlab "_x000d_
 "Celkem "57 = 57,000 [B]_x000d_</t>
  </si>
  <si>
    <t xml:space="preserve"> "viz prílohy 2.014 "_x000d_
 "Celkem "35 = 35,000 [B]_x000d_</t>
  </si>
  <si>
    <t>56414</t>
  </si>
  <si>
    <t>VOZOVKOVÉ VRSTVY Z ASFALTOCEMENT BETONU TL 50MM</t>
  </si>
  <si>
    <t xml:space="preserve"> "viz prílohy 2.014 "_x000d_
 "Celkem "10 = 10,000 [B]_x000d_</t>
  </si>
  <si>
    <t>Položka zahrnuje:
- dodání asfaltové smesi s vysokou mezerovitostí v požadované kvalite a tekuté malty specifického složení na bázi cementu
- ocištení podkladu
- uložení smesi dle predepsaného technologického predpisu a zhutnení vrstvy v predepsané tlouštce, prolití nebo zavibrování výplnové malty
- zrízení vrstvy bez rozlišení šírky, pokládání vrstvy po etapách, vcetne pracovních spar a spoju
- úpravu napojení, ukoncení
- úpravu dilatacních spar vcetne predepsané výztuže
Položka nezahrnuje:
- postriky, nátery
- úpravu povrchu krytu</t>
  </si>
  <si>
    <t xml:space="preserve"> "viz prílohy 2.014 "_x000d_
 "Celkem "120 = 120,000 [B]_x000d_</t>
  </si>
  <si>
    <t xml:space="preserve"> "viz prílohy 1.001 "_x000d_
 "Celkem "20 = 20,000 [B]_x000d_</t>
  </si>
  <si>
    <t xml:space="preserve"> "viz prílohy 2.001 "_x000d_
 "Celkem "100 = 100,000 [B]_x000d_</t>
  </si>
  <si>
    <t xml:space="preserve"> "viz prílohy 2.014, 2.016 "_x000d_
 "Celkem "631 = 631,000 [B]_x000d_</t>
  </si>
  <si>
    <t xml:space="preserve"> "viz prílohy 2.014, 2.016 "_x000d_
 "Celkem "720 = 720,000 [B]_x000d_</t>
  </si>
  <si>
    <t xml:space="preserve"> "viz prílohy 2.001, pro protlak a prekop koleje "_x000d_
 "Celkem "152 = 152,000 [B]_x000d_</t>
  </si>
  <si>
    <t xml:space="preserve"> "viz prílohy 2.001 "_x000d_
 "Celkem "1328 = 1328,000 [B]_x000d_</t>
  </si>
  <si>
    <t xml:space="preserve"> "viz prílohy 2.001 "_x000d_
 "Celkem "120 = 120,000 [B]_x000d_</t>
  </si>
  <si>
    <t xml:space="preserve"> "viz prílohy 2.001 "_x000d_
 "Celkem "6 = 6,000 [B]_x000d_</t>
  </si>
  <si>
    <t xml:space="preserve"> "viz prílohy 2.013 "_x000d_
 "Celkem "440 = 440,000 [B]_x000d_</t>
  </si>
  <si>
    <t>742H22</t>
  </si>
  <si>
    <t>KABEL NN CTYR- A PETIŽÍLOVÝ AL S PLASTOVOU IZOLACÍ OD 4 DO 16 MM2</t>
  </si>
  <si>
    <t xml:space="preserve"> "viz prílohy 2.013 "_x000d_
 "Celkem "75 = 75,000 [B]_x000d_</t>
  </si>
  <si>
    <t xml:space="preserve"> "viz prílohy 2.013 "_x000d_
 "Celkem "355 = 355,000 [B]_x000d_</t>
  </si>
  <si>
    <t xml:space="preserve"> "viz prílohy 2.013 "_x000d_
 "Celkem "345 = 345,000 [B]_x000d_</t>
  </si>
  <si>
    <t xml:space="preserve"> "viz prílohy 2.013 "_x000d_
 "Celkem "3835 = 3835,000 [B]_x000d_</t>
  </si>
  <si>
    <t xml:space="preserve"> "viz prílohy 2.013 "_x000d_
 "Celkem "22 = 22,000 [B]_x000d_</t>
  </si>
  <si>
    <t xml:space="preserve"> "viz prílohy 2.013 "_x000d_
 "Celkem "12 = 12,000 [B]_x000d_</t>
  </si>
  <si>
    <t xml:space="preserve"> "viz prílohy 2.013 "_x000d_
 "Celkem "5 = 5,000 [B]_x000d_</t>
  </si>
  <si>
    <t xml:space="preserve"> "viz prílohy 2.013 "_x000d_
 "Celkem "45 = 45,000 [B]_x000d_</t>
  </si>
  <si>
    <t xml:space="preserve"> "viz prílohy 2.013 "_x000d_
 "Celkem "2 = 2,000 [B]_x000d_</t>
  </si>
  <si>
    <t xml:space="preserve"> "viz prílohy 2.013 "_x000d_
 "Celkem "4 = 4,000 [B]_x000d_</t>
  </si>
  <si>
    <t>742L24</t>
  </si>
  <si>
    <t>UKONCENÍ DVOU AŽ PETIŽÍLOVÉHO KABELU KABELOVOU SPOJKOU OD 70 DO 120 MM2</t>
  </si>
  <si>
    <t xml:space="preserve"> "viz prílohy 2.013 "_x000d_
 "Celkem "3 = 3,000 [B]_x000d_</t>
  </si>
  <si>
    <t xml:space="preserve"> "viz prílohy 2.013 "_x000d_
 "Celkem "9 = 9,000 [B]_x000d_</t>
  </si>
  <si>
    <t xml:space="preserve"> "viz prílohy 2.013 "_x000d_
 "Celkem "50 = 50,000 [B]_x000d_</t>
  </si>
  <si>
    <t xml:space="preserve"> "viz prílohy 2.013 "_x000d_
 "Celkem "20 = 20,000 [B]_x000d_</t>
  </si>
  <si>
    <t xml:space="preserve"> "viz prílohy 2.013 "_x000d_
 "Celkem "1160 = 1160,000 [B]_x000d_</t>
  </si>
  <si>
    <t xml:space="preserve"> "viz prílohy 1.001 "_x000d_
 "Celkem "1300 = 1300,000 [B]_x000d_</t>
  </si>
  <si>
    <t>742Y91</t>
  </si>
  <si>
    <t>OBETONOVÁNÍ CHRÁNICEK DO FÍ 200mm V RÝZE DO Š.100cm</t>
  </si>
  <si>
    <t xml:space="preserve"> "viz prílohy 2.016 "_x000d_
 "Celkem "6 = 6,000 [B]_x000d_</t>
  </si>
  <si>
    <t xml:space="preserve">1. Položka obsahuje:  – všechny náklady na obetonování chránicek v rýze , dodávku prostého betonu  – prepravní náklady a presun hmot   2. Položka neobsahuje:  – dodávku chránicky 3. Zpusob merení: Merí se metr délkový.</t>
  </si>
  <si>
    <t>743E22</t>
  </si>
  <si>
    <t>SKRÍN ROZPOJOVACÍ POJISTKOVÁ DO 400 A, DO 240 MM2, V KOMPAKTNÍM PILÍRI S POJISTKOVÝMI SPODKY SE 4-6 SADAMI JISTÍCÍCH PRVKU</t>
  </si>
  <si>
    <t xml:space="preserve"> "viz prílohy 2.008-011 "_x000d_
 "Celkem "4 = 4,000 [B]_x000d_</t>
  </si>
  <si>
    <t>743E23</t>
  </si>
  <si>
    <t>SKRÍN ROZPOJOVACÍ POJISTKOVÁ DO 400 A, DO 240 MM2, V KOMPAKTNÍM PILÍRI S POJISTKOVÝMI SPODKY SE 7-10 SADAMI JISTÍCÍCH PRVKU</t>
  </si>
  <si>
    <t xml:space="preserve"> "viz prílohy 2.012 "_x000d_
 "Celkem "1 = 1,000 [B]_x000d_</t>
  </si>
  <si>
    <t>743Z71</t>
  </si>
  <si>
    <t>DEMONTÁŽ KABELOVÉ SKRÍNE</t>
  </si>
  <si>
    <t xml:space="preserve"> "viz prílohy 2.006-012 "_x000d_
 "Celkem "40 = 40,000 [B]_x000d_</t>
  </si>
  <si>
    <t>744Y02</t>
  </si>
  <si>
    <t>PRELOŽENÍ 1 KS POLE ROZVADECE NN</t>
  </si>
  <si>
    <t xml:space="preserve"> "viz prílohy 2.006-012 "_x000d_
 "Celkem "2 = 2,000 [B]_x000d_</t>
  </si>
  <si>
    <t>1. Položka obsahuje:
 – veškeré náklady na preložku rozvadece, demontáž, premístení do 20m, montáž
 – demontáž a montáž prívodních kabelu z rozvadece
2. Položka neobsahuje:
 X
3. Zpusob merení:
Udává se pocet kusu kompletní konstrukce nebo práce.</t>
  </si>
  <si>
    <t>744Y03</t>
  </si>
  <si>
    <t>PRELOŽENÍ OVLÁDACÍ SKRÍNE NEBO OVLÁDACÍHO PANELU NN</t>
  </si>
  <si>
    <t>1. Položka obsahuje:
 – veškeré náklady na preložku skríne, demontáž, premístení do 20m, montáž
 – demontáž a montáž prívodních kabelu z rozvadece
2. Položka neobsahuje:
 X
3. Zpusob merení:
Udává se pocet kusu kompletní konstrukce nebo práce.</t>
  </si>
  <si>
    <t xml:space="preserve"> "viz prílohy 2.006-012 "_x000d_
 "Celkem "3 = 3,000 [B]_x000d_</t>
  </si>
  <si>
    <t>744Z03</t>
  </si>
  <si>
    <t>DEMONTÁŽ OVLÁDACÍ SKRÍNE NEBO OVLÁDACÍHO ROZVADECE NN</t>
  </si>
  <si>
    <t xml:space="preserve"> "viz prílohy 2.006-012 "_x000d_
 "Celkem "1 = 1,000 [B]_x000d_</t>
  </si>
  <si>
    <t>R1743F11</t>
  </si>
  <si>
    <t>KABELOVÁ SKRÍN KSP1</t>
  </si>
  <si>
    <t xml:space="preserve"> "viz prílohy 2.006 "_x000d_
 "Celkem "1 = 1,000 [B]_x000d_</t>
  </si>
  <si>
    <t>R2743F11</t>
  </si>
  <si>
    <t>KABELOVÁ SKRÍN KSP2</t>
  </si>
  <si>
    <t xml:space="preserve"> "viz prílohy 1.001 "_x000d_
 "Celkem "7 = 7,000 [B]_x000d_</t>
  </si>
  <si>
    <t xml:space="preserve"> "viz prílohy 1.001 "_x000d_
 "Celkem "15 = 15,000 [B]_x000d_</t>
  </si>
  <si>
    <t xml:space="preserve"> "viz prílohy 1.001 "_x000d_
 "Celkem "8 = 8,000 [B]_x000d_</t>
  </si>
  <si>
    <t xml:space="preserve"> "viz prílohy 1.001 "_x000d_
 "Celkem "27 = 27,000 [B]_x000d_</t>
  </si>
  <si>
    <t xml:space="preserve"> "viz prílohy 1.001 "_x000d_
 "Celkem "48 = 48,000 [B]_x000d_</t>
  </si>
  <si>
    <t>R747707</t>
  </si>
  <si>
    <t>PROVOZ MOBILNÍHO NÁHRADNÍHO ZDROJE DO 32 KVA VC. PRONÁJMU ZDROJE</t>
  </si>
  <si>
    <t xml:space="preserve"> "viz prílohy 1.001 "_x000d_
 "Celkem "365 = 365,000 [B]_x000d_</t>
  </si>
  <si>
    <t>1. Položka obsahuje:
 – cenu za dobu provozu náhradního zdroje ve stanici / zastávce vc. dovozu na místo urcení a zapojení do stávajících rozvodu
 - cenu za zajištení mobilního oplocení kolem zdroje
2. Položka neobsahuje: X
3. Zpusob merení:
Udává se cas v hodinách.</t>
  </si>
  <si>
    <t>96614</t>
  </si>
  <si>
    <t>BOURÁNÍ KONSTRUKCÍ Z CIHEL A TVÁRNIC</t>
  </si>
  <si>
    <t>Položka zahrnuje:
- rozbourání konstrukce bez ohledu na použitou technologii
- veškeré pomocné konstrukce (lešení a pod.)
- veškerou manipulaci s vybouranou sutí a hmotami vcetne uložení na skládku
- veškeré další práce plynoucí z technologického predpisu a z platných predpisu
Položka nezahrnuje:
- poplatek za skládku, který se vykazuje v položce 0141** (s výjimkou malého množství bouraného materiálu, kde je možné poplatek zahrnout do jednotkové ceny bourání – tento fakt musí být uveden v doplnujícím textu k položce)</t>
  </si>
  <si>
    <t>SO 15-86-01</t>
  </si>
  <si>
    <t xml:space="preserve"> "viz prílohy projektové dokumentace "_x000d_
 "Celkem "8 = 8,000 [B]_x000d_</t>
  </si>
  <si>
    <t>1. Položka obsahuje: - veškeré poplatky provozovateli skládky, recyklacní linky nebo jiného zarízení na zpracování nebo likvidaci odpadu související s prevzetím, uložením, zpracováním nebo likvidací odpadu - náklady spojené s dopravou odpadu z místa stavby na místo prevzetí provozovatelem skládky, recyklacní linky nebo jiného zarízení na zpracování a likvidaci odpadu, náklady spojené s vyložením a manipulací s materiálem v míste skládky 2. Položka neobsahuje: náklady spojené s naložením a manipulací s materiálem. **) 3. Zpusob merení: [merná jednotka - nejcasteji Tuna] urcující množství odpadu vytrídeného v souladu se zákonem c. 541/2020 Sb., o odpadech, v platném znení.</t>
  </si>
  <si>
    <t xml:space="preserve"> "viz prílohy projektové dokumentace "_x000d_
 "Celkem "0,24 = 0,240 [B]_x000d_</t>
  </si>
  <si>
    <t>11352</t>
  </si>
  <si>
    <t>ODSTRANENÍ CHODNÍKOVÝCH A SILNICNÍCH OBRUBNÍKU BETONOVÝCH</t>
  </si>
  <si>
    <t xml:space="preserve"> "viz prílohy projektové dokumentace "_x000d_
 "Celkem "4 = 4,000 [B]_x000d_</t>
  </si>
  <si>
    <t>HLOUBENÍ JAM ZAPAŽ I NEPAŽ TR. I - BEZ DOPRAVY</t>
  </si>
  <si>
    <t>132736</t>
  </si>
  <si>
    <t>HLOUBENÍ RÝH ŠÍR DO 2M PAŽ I NEPAŽ TR. I, ODVOZ DO 12KM</t>
  </si>
  <si>
    <t xml:space="preserve"> "viz prílohy projektové dokumentace "_x000d_
 "Celkem "17 = 17,000 [B]_x000d_</t>
  </si>
  <si>
    <t xml:space="preserve"> "viz prílohy projektové dokumentace "_x000d_
 "Celkem "21 = 21,000 [B]_x000d_</t>
  </si>
  <si>
    <t xml:space="preserve"> "viz prílohy projektové dokumentace "_x000d_
 "Celkem "25 = 25,000 [B]_x000d_</t>
  </si>
  <si>
    <t xml:space="preserve"> "viz prílohy projektové dokumentace "_x000d_
 "Celkem "123 = 123,000 [B]_x000d_</t>
  </si>
  <si>
    <t>45145</t>
  </si>
  <si>
    <t>PODKL A VÝPLN VRSTVY Z MALTY CEMENTOVÉ</t>
  </si>
  <si>
    <t>Položka zahrnuje:
- veškerý materiál, výrobky a polotovary
- vcetne mimostaveništní a vnitrostaveništní dopravy (rovnež presuny)
- vcetne naložení a složení, prípadne s uložením.
Položka nezahrnuje:
- x</t>
  </si>
  <si>
    <t xml:space="preserve"> "viz prílohy projektové dokumentace "_x000d_
 "Celkem "3 = 3,000 [B]_x000d_</t>
  </si>
  <si>
    <t xml:space="preserve"> "viz prílohy projektové dokumentace "_x000d_
 "Celkem "18 = 18,000 [B]_x000d_</t>
  </si>
  <si>
    <t>58730</t>
  </si>
  <si>
    <t>PREDLÁŽDENÍ KRYTU ZE SILNICNÍCH DÍLCU (PANELU)</t>
  </si>
  <si>
    <t xml:space="preserve"> "viz prílohy projektové dokumentace "_x000d_
 "Celkem "40 = 40,000 [B]_x000d_</t>
  </si>
  <si>
    <t>62442</t>
  </si>
  <si>
    <t>ÚPRAVA POVRCHU VNEJŠ KONSTR ZDENÝCH OMÍTKOU VÁP, VÁPCEM</t>
  </si>
  <si>
    <t xml:space="preserve"> "viz prílohy projektové dokumentace "_x000d_
 "Celkem "29 = 29,000 [B]_x000d_</t>
  </si>
  <si>
    <t xml:space="preserve"> "viz prílohy projektové dokumentace "_x000d_
 "Celkem "20 = 20,000 [B]_x000d_</t>
  </si>
  <si>
    <t xml:space="preserve"> "viz prílohy projektové dokumentace "_x000d_
 "Celkem "3864 = 3864,000 [B]_x000d_</t>
  </si>
  <si>
    <t xml:space="preserve"> "viz prílohy projektové dokumentace "_x000d_
 "Celkem "11 = 11,000 [B]_x000d_</t>
  </si>
  <si>
    <t xml:space="preserve"> "viz prílohy projektové dokumentace "_x000d_
 "Celkem "4052 = 4052,000 [B]_x000d_</t>
  </si>
  <si>
    <t xml:space="preserve"> "viz prílohy projektové dokumentace "_x000d_
 "Celkem "160 = 160,000 [B]_x000d_</t>
  </si>
  <si>
    <t xml:space="preserve"> "viz prílohy projektové dokumentace "_x000d_
 "Celkem "110 = 110,000 [B]_x000d_</t>
  </si>
  <si>
    <t xml:space="preserve"> "viz prílohy projektové dokumentace "_x000d_
 "Celkem "22 = 22,000 [B]_x000d_</t>
  </si>
  <si>
    <t xml:space="preserve"> "viz prílohy projektové dokumentace "_x000d_
 "Celkem "342 = 342,000 [B]_x000d_</t>
  </si>
  <si>
    <t xml:space="preserve"> "viz prílohy projektové dokumentace "_x000d_
 "Celkem "3089 = 3089,000 [B]_x000d_</t>
  </si>
  <si>
    <t xml:space="preserve"> "viz prílohy projektové dokumentace "_x000d_
 "Celkem "520 = 520,000 [B]_x000d_</t>
  </si>
  <si>
    <t xml:space="preserve"> "viz prílohy projektové dokumentace "_x000d_
 "Celkem "120 = 120,000 [B]_x000d_</t>
  </si>
  <si>
    <t>744231</t>
  </si>
  <si>
    <t>KABELOVÁ SKRÍN VENKOVNÍ SPOLECNÁ PRÍSTROJOVÁ PRO PREJEZDY</t>
  </si>
  <si>
    <t>1. Položka obsahuje:
 – prípravu podkladu pro osazení vc. upevnovacího materiálu
 – typová plastová pilírová lakovaná dle schválených technických podmínek, prázdná pro montáž výstroje elektro, telefonu a nouzových tlacítek vcetne prívodky pro DA a príslušenství, veškerý podružný a pomocný materiál
 – provedení zkoušek, dodání predepsaných zkoušek, revizí a atestu
2. Položka neobsahuje:
 X
3. Zpusob merení:
Udává se pocet kusu kompletní konstrukce nebo práce.</t>
  </si>
  <si>
    <t>744Z01</t>
  </si>
  <si>
    <t>DEMONTÁŽ ROZVODNICE NN</t>
  </si>
  <si>
    <t>744Z05</t>
  </si>
  <si>
    <t>DEMONTÁŽ JISTICE NEBO VYPÍNACE Z ROZVADECE NN</t>
  </si>
  <si>
    <t>744Z07</t>
  </si>
  <si>
    <t>DEMONTÁŽ MERÍCÍHO ZARÍZENÍ Z ROZVADECE NN</t>
  </si>
  <si>
    <t>747212</t>
  </si>
  <si>
    <t>CELKOVÁ PROHLÍDKA, ZKOUŠENÍ, MERENÍ A VYHOTOVENÍ VÝCHOZÍ REVIZNÍ ZPRÁVY, PRO OBJEM IN PRES 100 DO 500 TIS. KC</t>
  </si>
  <si>
    <t>747413</t>
  </si>
  <si>
    <t>MERENÍ ZEMNÍCH ODPORU - ZEMNICÍ SÍTE DÉLKY PÁSKU DO 100 M</t>
  </si>
  <si>
    <t xml:space="preserve"> "viz prílohy projektové dokumentace "_x000d_
 "Celkem "24 = 24,000 [B]_x000d_</t>
  </si>
  <si>
    <t>Dokonc. práce</t>
  </si>
  <si>
    <t>917224</t>
  </si>
  <si>
    <t>SILNICNÍ A CHODNÍKOVÉ OBRUBY Z BETONOVÝCH OBRUBNÍKU ŠÍR 150MM</t>
  </si>
  <si>
    <t>Položka zahrnuje:
- dodání a pokládku betonových obrubníku o rozmerech predepsaných zadávací dokumentací
- betonové lože i bocní betonovou operku
Položka nezahrnuje:
- x</t>
  </si>
  <si>
    <t>917426</t>
  </si>
  <si>
    <t>CHODNÍKOVÉ OBRUBY Z KAMENNÝCH OBRUBNÍKU ŠÍR 250MM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</si>
  <si>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</si>
  <si>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</si>
  <si>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</si>
  <si>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</si>
  <si>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</si>
  <si>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 "v předepsaném rozsahu a počtu dle VTP a ZTP"_x000d_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</si>
  <si>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</si>
  <si>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</si>
  <si>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</si>
  <si>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</si>
  <si>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</si>
  <si>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</si>
  <si>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</si>
  <si>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</si>
  <si>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</si>
  <si>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</si>
  <si>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</si>
  <si>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 xml:space="preserve">"Položka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činnosti."</t>
  </si>
  <si>
    <t>VSEOB005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</si>
  <si>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</si>
  <si>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</si>
  <si>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</si>
  <si>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</si>
  <si>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</si>
  <si>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</si>
  <si>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"Položka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položky."</t>
  </si>
  <si>
    <t>VSEOB007</t>
  </si>
  <si>
    <t>Ostatní nezařazené náklady v realizaci - Kabelová pohotovost</t>
  </si>
  <si>
    <t>Položka zahrnuje náklady na kabelovou pohotovost zajištěná zhotovitelem stavby - stálá pohotovostní služba; výjezd při vzniku události; strojní mechanizace</t>
  </si>
  <si>
    <t>SO 90-90</t>
  </si>
  <si>
    <t xml:space="preserve">POPLATKY ZA LIKVIDACŮ ODPADŮ NEKONTAMINOVANÝCH - 17 09 04  SMĚSNÉ STAVEBNÍ A DEMOLIČNÍ ODPADY NEUVEDENÉ POD ČÍSLY 17 09 01, 17 09 02 a 17 09 03 VČETNĚ DOPRAVY</t>
  </si>
  <si>
    <t xml:space="preserve"> "PS 11-03-51.01 "1,000 = 1,000 [A]_x000d_
 "PS 11-03-51.02 "1,242 = 1,242 [B]_x000d_
 "SO 11-86-01.01 "1 = 1,000 [J]_x000d_
 "SO 11-86-01.03 "10 = 10,000 [K]_x000d_
 "SO 15-86-01 "8 = 8,000 [L]_x000d_
 "Celkové množství "21.242000 = 21,242 [C]_x000d_</t>
  </si>
  <si>
    <t xml:space="preserve">POPLATKY ZA LIKVIDACŮ ODPADŮ NEKONTAMINOVANÝCH - 17 03 02  VYBOURANÝ ASFALTOVÝ BETON BEZ DEHTU VČETNĚ DOPRAVY</t>
  </si>
  <si>
    <t xml:space="preserve"> "SO 11-86-01.03 "10 = 10,000 [I]_x000d_
 "Celkové množství "10.000000 = 10,000 [A]_x000d_</t>
  </si>
  <si>
    <t xml:space="preserve"> "PS 11-01-11.01 "25 = 25,000 [A]_x000d_
 "PS 11-01-12 "35 = 35,000 [B]_x000d_
 "PS 12-01-21 "1 = 1,000 [C]_x000d_
 "PS 13-01-21 "5 = 5,000 [D]_x000d_
 "PS 14-01-11 "2 = 2,000 [E]_x000d_
 "PS 15-01-21 "11,5 = 11,500 [F]_x000d_
 "PS 16-01-11 "2 = 2,000 [G]_x000d_
 "PS 11-02-11 "4 = 4,000 [H]_x000d_
 "PS 11-03-51.02 "1,479 = 1,479 [I]_x000d_
 "SO 11-86-01.02 "505 = 505,000 [AJ]_x000d_
 "SO 15-86-01 "0,24 = 0,240 [AL]_x000d_
 "Celkové množství "592.219000 = 592,219 [J]_x000d_</t>
  </si>
  <si>
    <t xml:space="preserve"> "PS 11-03-51.02 "0,487 = 0,487 [A]_x000d_
 "Celkové množství "0.487000 = 0,487 [B]_x000d_</t>
  </si>
  <si>
    <t xml:space="preserve">POPLATKY ZA LIKVIDACŮ ODPADŮ NEKONTAMINOVANÝCH - 20 03 01  SMĚSNÝ KOMUNÁLNÍ ODPAD VČETNĚ DOPRAVY</t>
  </si>
  <si>
    <t xml:space="preserve"> "PS 11-01-11.01 "1 = 1,000 [G]_x000d_
 "PS 11-01-12 "3 = 3,000 [H]_x000d_
 "PS 12-01-21 "0,1 = 0,100 [I]_x000d_
 "PS 13-01-21 "0,5 = 0,500 [J]_x000d_
 "PS 14-01-11 "0,25 = 0,250 [K]_x000d_
 "PS 15-01-21 "1 = 1,000 [L]_x000d_
 "PS 16-01-11 "0,5 = 0,500 [M]_x000d_
 "PS 11-02-11 "0,05 = 0,050 [N]_x000d_
 "PS 11-02-21 "0,05 = 0,050 [O]_x000d_
 "PS 11-02-31 "0,05 = 0,050 [P]_x000d_
 "PS 11-02-32 "0,05 = 0,050 [R]_x000d_
 "PS 11-02-41.01 "0,05 = 0,050 [S]_x000d_
 "PS 11-02-42 "0,02 = 0,020 [U]_x000d_
 "PS 11-02-51 "0,1 = 0,100 [V]_x000d_
 "PS 11-02-61 "0,3 = 0,300 [W]_x000d_
 "PS 11-02-71 "0,05 = 0,050 [X]_x000d_
 "PS 11-02-91 "0,05 = 0,050 [Y]_x000d_
 "PS 11-02-92 "0,025 = 0,025 [Q]_x000d_
 "PS 13-02-41 "0,05 = 0,050 [Z]_x000d_
 "PS 15-02-21 "0,05 = 0,050 [AA]_x000d_
 "PS 15-02-41 "0,05 = 0,050 [AB]_x000d_
 "PS 15-02-51 "0,04 = 0,040 [AD]_x000d_
 "PS 15-02-52 "0,02 = 0,020 [AE]_x000d_
 "Celkové množství "7.355000 = 7,355 [A]_x000d_</t>
  </si>
  <si>
    <t xml:space="preserve">POPLATKY ZA LIKVIDACŮ ODPADŮ NEKONTAMINOVANÝCH - 16 02 14  ELEKTROŠROT (VYŘAZENÁ EL. ZAŘÍZENÍ A PŘÍSTR. - AL, CU A VZ. KOVY)  VČETNĚ DOPRAVY</t>
  </si>
  <si>
    <t xml:space="preserve"> "PS 11-01-11.01 "4 = 4,000 [A]_x000d_
 "PS 11-01-12 "4 = 4,000 [B]_x000d_
 "PS 12-01-21 "0,1 = 0,100 [C]_x000d_
 "PS 13-01-21 "0,3 = 0,300 [D]_x000d_
 "PS 15-01-21 "2 = 2,000 [E]_x000d_
 "PS 16-01-11 "0,2 = 0,200 [F]_x000d_
 "PS 11-02-11 "0,2 = 0,200 [G]_x000d_
 "PS 11-02-21 "0,1 = 0,100 [H]_x000d_
 "PS 11-02-31 "0,150 = 0,150 [I]_x000d_
 "PS 11-02-32 "0,25 = 0,250 [J]_x000d_
 "PS 11-02-51 "0,1 = 0,100 [K]_x000d_
 "PS 11-02-61 "1 = 1,000 [L]_x000d_
 "PS 11-02-71 "0,05 = 0,050 [M]_x000d_
 "PS 11-02-91 "0,5 = 0,500 [N]_x000d_
 "PS 15-02-21 "0,05 = 0,050 [O]_x000d_
 "PS 15-02-51 "0,015 = 0,015 [P]_x000d_
 "PS 11-03-51.01 "3 = 3,000 [Q]_x000d_
 "PS 11-04-51 "1 = 1,000 [R]_x000d_
 "SO 11-86-01.01 "0,5 = 0,500 [S]_x000d_
 "SO 11-86-01.02 "26 = 26,000 [T]_x000d_
 "SO 11-86-01.03 "3 = 3,000 [U]_x000d_
 "Celkové množství "46.515000 = 46,515 [V]_x000d_</t>
  </si>
  <si>
    <t xml:space="preserve">POPLATKY ZA LIKVIDACŮ ODPADŮ NEKONTAMINOVANÝCH - 17 06 04  ZBYTKY IZOLAČNÍCH MATERIÁLŮ VČETNĚ DOPRAVY</t>
  </si>
  <si>
    <t xml:space="preserve"> "PS 11-01-11.01 "0,3 = 0,300 [C]_x000d_
 "PS 11-01-12 "0,3 = 0,300 [D]_x000d_
 "PS 12-01-21 "0,01 = 0,010 [E]_x000d_
 "PS 13-01-21 "0,05 = 0,050 [F]_x000d_
 "PS 14-01-11 "0,05 = 0,050 [G]_x000d_
 "PS 15-01-21 "0,1 = 0,100 [H]_x000d_
 "PS 16-01-11 "0,075 = 0,075 [I]_x000d_
 "SO 11-86-01.03 "0,500 = 0,500 [T]_x000d_
 "Celkové množství "1.385000 = 1,385 [A]_x000d_</t>
  </si>
  <si>
    <t xml:space="preserve">POPLATKY ZA LIKVIDACŮ ODPADŮ NEKONTAMINOVANÝCH - 17 09 04  LAMINÁT Z DEMOLIC RELÉOVÝCH , výkopové práce) VČETNĚ DOPRAVY</t>
  </si>
  <si>
    <t xml:space="preserve"> "PS 11-01-11.01 "0,4 = 0,400 [A]_x000d_
 "PS 15-01-21] "0,4 = 0,400 [B]_x000d_
 "Celkové množství "0.800000 = 0,800 [C]_x000d_</t>
  </si>
  <si>
    <t xml:space="preserve">POPLATKY ZA LIKVIDACU ODPADU NEBEZPEČNÝCH - 17 04 10*  KABELY S IZOLACÍ PAPÍR - OLEJ VČETNĚ DOPRAVY *)</t>
  </si>
  <si>
    <t xml:space="preserve"> "PS 11-02-11 "0,1 = 0,100 [A]_x000d_
 "PS 11-02-42 "0,1 = 0,100 [B]_x000d_
 "PS 15-02-51 "0,05 = 0,050 [C]_x000d_
 "Celkové množství "0.250000 = 0,250 [D]_x000d_</t>
  </si>
  <si>
    <t>POPLATKY ZA LIKVIDACŮ ODPADŮ NEBEZPEČNÝCH - KABELY S PLASTOVOU IZOLACÍ VČETNĚ DOPRAVY *)</t>
  </si>
  <si>
    <t xml:space="preserve"> "PS 11-01-12 "19,000 = 19,000 [A]_x000d_
 "PS 12-01-21 "0,1 = 0,100 [B]_x000d_
 "PS 13-01-21 "0,1 = 0,100 [C]_x000d_
 "PS 14-01-11 "2 = 2,000 [D]_x000d_
 "PS 15-01-21 "0,7 = 0,700 [E]_x000d_
 "PS 16-01-11 "0,1 = 0,100 [F]_x000d_
 "PS 11-02-11 "0,3 = 0,300 [G]_x000d_
 "PS 11-02-21 "0,1 = 0,100 [H]_x000d_
 "PS 11-02-31 "0,05 = 0,050 [I]_x000d_
 "PS 11-02-32 "0,1 = 0,100 [J]_x000d_
 "PS 11-02-41.01 "0,05 = 0,050 [K]_x000d_
 "PS 11-02-42 "0,1 = 0,100 [M]_x000d_
 "PS 11-02-51 "5 = 5,000 [N]_x000d_
 "PS 11-02-61 "0,2 = 0,200 [O]_x000d_
 "PS 11-02-71 "0,02 = 0,020 [T]_x000d_
 "PS 11-02-91 "0,15 = 0,150 [U]_x000d_
 "PS 11-02-92 "0,05 = 0,050 [V]_x000d_
 "PS 13-02-41 "0,05 = 0,050 [P]_x000d_
 "PS 15-02-21 "0,05 = 0,050 [Q]_x000d_
 "PS 15-02-41 "0,05 = 0,050 [R]_x000d_
 "PS 15-02-51 "0,05 = 0,050 [S]_x000d_
 "PS 11-03-51.01 "0,2 = 0,200 [W]_x000d_
 "SO 11-86-01.01 "0,2 = 0,200 [AB]_x000d_
 "SO 11-86-01.02 "1 = 1,000 [AC]_x000d_
 "SO 11-86-01.03 "3 = 3,000 [AD]_x000d_
 "Celkové množství "32.720000 = 32,720 [L]_x000d_</t>
  </si>
  <si>
    <t xml:space="preserve">POPLATKY ZA LIKVIDACŮ ODPADŮ NEBEZPEČNÝCH - 16 06 02*  NIKL - KADMIOVÉ BATERIE A AKUMULÁTORY VČETNĚ DOPRAVY *)</t>
  </si>
  <si>
    <t xml:space="preserve"> "PS 11-01-12 "0,5 = 0,500 [A]_x000d_
 "PS 13-01-21 "0,2 = 0,200 [B]_x000d_
 "PS 15-01-21 "0,6 = 0,600 [C]_x000d_
 "PS 11-02-31 "0,3 = 0,300 [D]_x000d_
 "PS 11-02-32 "0,1 = 0,100 [E]_x000d_
 "PS 11-02-91 "0,5 = 0,500 [F]_x000d_
 "Celkové množství "2.200000 = 2,200 [G]_x000d_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</si>
</sst>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styles" Target="styles.xml" /><Relationship Id="rId42" Type="http://schemas.openxmlformats.org/officeDocument/2006/relationships/theme" Target="theme/theme1.xml" /><Relationship Id="rId43" Type="http://schemas.openxmlformats.org/officeDocument/2006/relationships/calcChain" Target="calcChain.xml" /><Relationship Id="rId4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0+C10+C19+C38+C43+C45+C47+C49+C54+C56</f>
        <v>0</v>
      </c>
    </row>
    <row r="7">
      <c r="B7" s="7" t="s">
        <v>5</v>
      </c>
      <c r="C7" s="8">
        <f>0+E10+E19+E38+E43+E45+E47+E49+E54+E56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SUM(C11:C18)</f>
        <v>0</v>
      </c>
      <c r="D10" s="11">
        <f>SUM(D11:D18)</f>
        <v>0</v>
      </c>
      <c r="E10" s="11">
        <f>C10+D10</f>
        <v>0</v>
      </c>
      <c r="F10" s="12">
        <f>SUM(F11:F18)</f>
        <v>0</v>
      </c>
    </row>
    <row r="11">
      <c r="A11" s="10" t="s">
        <v>14</v>
      </c>
      <c r="B11" s="10" t="s">
        <v>15</v>
      </c>
      <c r="C11" s="11">
        <f>'D.1.1_PS 11-01-11.01'!M3</f>
        <v>0</v>
      </c>
      <c r="D11" s="11">
        <f>SUMIFS('D.1.1_PS 11-01-11.01'!O:O,'D.1.1_PS 11-01-11.01'!A:A,"P")</f>
        <v>0</v>
      </c>
      <c r="E11" s="11">
        <f>C11+D11</f>
        <v>0</v>
      </c>
      <c r="F11" s="12">
        <f>'D.1.1_PS 11-01-11.01'!T7</f>
        <v>0</v>
      </c>
    </row>
    <row r="12">
      <c r="A12" s="10" t="s">
        <v>16</v>
      </c>
      <c r="B12" s="10" t="s">
        <v>17</v>
      </c>
      <c r="C12" s="11">
        <f>'D.1.1_PS 11-01-11.02'!M3</f>
        <v>0</v>
      </c>
      <c r="D12" s="11">
        <f>SUMIFS('D.1.1_PS 11-01-11.02'!O:O,'D.1.1_PS 11-01-11.02'!A:A,"P")</f>
        <v>0</v>
      </c>
      <c r="E12" s="11">
        <f>C12+D12</f>
        <v>0</v>
      </c>
      <c r="F12" s="12">
        <f>'D.1.1_PS 11-01-11.02'!T7</f>
        <v>0</v>
      </c>
    </row>
    <row r="13">
      <c r="A13" s="10" t="s">
        <v>18</v>
      </c>
      <c r="B13" s="10" t="s">
        <v>19</v>
      </c>
      <c r="C13" s="11">
        <f>'D.1.1_PS 11-01-12'!M3</f>
        <v>0</v>
      </c>
      <c r="D13" s="11">
        <f>SUMIFS('D.1.1_PS 11-01-12'!O:O,'D.1.1_PS 11-01-12'!A:A,"P")</f>
        <v>0</v>
      </c>
      <c r="E13" s="11">
        <f>C13+D13</f>
        <v>0</v>
      </c>
      <c r="F13" s="12">
        <f>'D.1.1_PS 11-01-12'!T7</f>
        <v>0</v>
      </c>
    </row>
    <row r="14">
      <c r="A14" s="10" t="s">
        <v>20</v>
      </c>
      <c r="B14" s="10" t="s">
        <v>21</v>
      </c>
      <c r="C14" s="11">
        <f>'D.1.1_PS 12-01-21'!M3</f>
        <v>0</v>
      </c>
      <c r="D14" s="11">
        <f>SUMIFS('D.1.1_PS 12-01-21'!O:O,'D.1.1_PS 12-01-21'!A:A,"P")</f>
        <v>0</v>
      </c>
      <c r="E14" s="11">
        <f>C14+D14</f>
        <v>0</v>
      </c>
      <c r="F14" s="12">
        <f>'D.1.1_PS 12-01-21'!T7</f>
        <v>0</v>
      </c>
    </row>
    <row r="15">
      <c r="A15" s="10" t="s">
        <v>22</v>
      </c>
      <c r="B15" s="10" t="s">
        <v>23</v>
      </c>
      <c r="C15" s="11">
        <f>'D.1.1_PS 13-01-21'!M3</f>
        <v>0</v>
      </c>
      <c r="D15" s="11">
        <f>SUMIFS('D.1.1_PS 13-01-21'!O:O,'D.1.1_PS 13-01-21'!A:A,"P")</f>
        <v>0</v>
      </c>
      <c r="E15" s="11">
        <f>C15+D15</f>
        <v>0</v>
      </c>
      <c r="F15" s="12">
        <f>'D.1.1_PS 13-01-21'!T7</f>
        <v>0</v>
      </c>
    </row>
    <row r="16">
      <c r="A16" s="10" t="s">
        <v>24</v>
      </c>
      <c r="B16" s="10" t="s">
        <v>25</v>
      </c>
      <c r="C16" s="11">
        <f>'D.1.1_PS 14-01-11'!M3</f>
        <v>0</v>
      </c>
      <c r="D16" s="11">
        <f>SUMIFS('D.1.1_PS 14-01-11'!O:O,'D.1.1_PS 14-01-11'!A:A,"P")</f>
        <v>0</v>
      </c>
      <c r="E16" s="11">
        <f>C16+D16</f>
        <v>0</v>
      </c>
      <c r="F16" s="12">
        <f>'D.1.1_PS 14-01-11'!T7</f>
        <v>0</v>
      </c>
    </row>
    <row r="17">
      <c r="A17" s="10" t="s">
        <v>26</v>
      </c>
      <c r="B17" s="10" t="s">
        <v>27</v>
      </c>
      <c r="C17" s="11">
        <f>'D.1.1_PS 15-01-21'!M3</f>
        <v>0</v>
      </c>
      <c r="D17" s="11">
        <f>SUMIFS('D.1.1_PS 15-01-21'!O:O,'D.1.1_PS 15-01-21'!A:A,"P")</f>
        <v>0</v>
      </c>
      <c r="E17" s="11">
        <f>C17+D17</f>
        <v>0</v>
      </c>
      <c r="F17" s="12">
        <f>'D.1.1_PS 15-01-21'!T7</f>
        <v>0</v>
      </c>
    </row>
    <row r="18">
      <c r="A18" s="10" t="s">
        <v>28</v>
      </c>
      <c r="B18" s="10" t="s">
        <v>29</v>
      </c>
      <c r="C18" s="11">
        <f>'D.1.1_PS 16-01-11'!M3</f>
        <v>0</v>
      </c>
      <c r="D18" s="11">
        <f>SUMIFS('D.1.1_PS 16-01-11'!O:O,'D.1.1_PS 16-01-11'!A:A,"P")</f>
        <v>0</v>
      </c>
      <c r="E18" s="11">
        <f>C18+D18</f>
        <v>0</v>
      </c>
      <c r="F18" s="12">
        <f>'D.1.1_PS 16-01-11'!T7</f>
        <v>0</v>
      </c>
    </row>
    <row r="19">
      <c r="A19" s="10" t="s">
        <v>30</v>
      </c>
      <c r="B19" s="10" t="s">
        <v>31</v>
      </c>
      <c r="C19" s="11">
        <f>SUM(C20:C37)</f>
        <v>0</v>
      </c>
      <c r="D19" s="11">
        <f>SUM(D20:D37)</f>
        <v>0</v>
      </c>
      <c r="E19" s="11">
        <f>C19+D19</f>
        <v>0</v>
      </c>
      <c r="F19" s="12">
        <f>SUM(F20:F37)</f>
        <v>0</v>
      </c>
    </row>
    <row r="20">
      <c r="A20" s="10" t="s">
        <v>32</v>
      </c>
      <c r="B20" s="10" t="s">
        <v>33</v>
      </c>
      <c r="C20" s="11">
        <f>'D.1.2_PS 00-02-01'!M3</f>
        <v>0</v>
      </c>
      <c r="D20" s="11">
        <f>SUMIFS('D.1.2_PS 00-02-01'!O:O,'D.1.2_PS 00-02-01'!A:A,"P")</f>
        <v>0</v>
      </c>
      <c r="E20" s="11">
        <f>C20+D20</f>
        <v>0</v>
      </c>
      <c r="F20" s="12">
        <f>'D.1.2_PS 00-02-01'!T7</f>
        <v>0</v>
      </c>
    </row>
    <row r="21">
      <c r="A21" s="10" t="s">
        <v>34</v>
      </c>
      <c r="B21" s="10" t="s">
        <v>35</v>
      </c>
      <c r="C21" s="11">
        <f>'D.1.2_PS 00-02-81'!M3</f>
        <v>0</v>
      </c>
      <c r="D21" s="11">
        <f>SUMIFS('D.1.2_PS 00-02-81'!O:O,'D.1.2_PS 00-02-81'!A:A,"P")</f>
        <v>0</v>
      </c>
      <c r="E21" s="11">
        <f>C21+D21</f>
        <v>0</v>
      </c>
      <c r="F21" s="12">
        <f>'D.1.2_PS 00-02-81'!T7</f>
        <v>0</v>
      </c>
    </row>
    <row r="22">
      <c r="A22" s="10" t="s">
        <v>36</v>
      </c>
      <c r="B22" s="10" t="s">
        <v>37</v>
      </c>
      <c r="C22" s="11">
        <f>'D.1.2_PS 11-02-11'!M3</f>
        <v>0</v>
      </c>
      <c r="D22" s="11">
        <f>SUMIFS('D.1.2_PS 11-02-11'!O:O,'D.1.2_PS 11-02-11'!A:A,"P")</f>
        <v>0</v>
      </c>
      <c r="E22" s="11">
        <f>C22+D22</f>
        <v>0</v>
      </c>
      <c r="F22" s="12">
        <f>'D.1.2_PS 11-02-11'!T7</f>
        <v>0</v>
      </c>
    </row>
    <row r="23">
      <c r="A23" s="10" t="s">
        <v>38</v>
      </c>
      <c r="B23" s="10" t="s">
        <v>39</v>
      </c>
      <c r="C23" s="11">
        <f>'D.1.2_PS 11-02-21'!M3</f>
        <v>0</v>
      </c>
      <c r="D23" s="11">
        <f>SUMIFS('D.1.2_PS 11-02-21'!O:O,'D.1.2_PS 11-02-21'!A:A,"P")</f>
        <v>0</v>
      </c>
      <c r="E23" s="11">
        <f>C23+D23</f>
        <v>0</v>
      </c>
      <c r="F23" s="12">
        <f>'D.1.2_PS 11-02-21'!T7</f>
        <v>0</v>
      </c>
    </row>
    <row r="24">
      <c r="A24" s="10" t="s">
        <v>40</v>
      </c>
      <c r="B24" s="10" t="s">
        <v>41</v>
      </c>
      <c r="C24" s="11">
        <f>'D.1.2_PS 11-02-31'!M3</f>
        <v>0</v>
      </c>
      <c r="D24" s="11">
        <f>SUMIFS('D.1.2_PS 11-02-31'!O:O,'D.1.2_PS 11-02-31'!A:A,"P")</f>
        <v>0</v>
      </c>
      <c r="E24" s="11">
        <f>C24+D24</f>
        <v>0</v>
      </c>
      <c r="F24" s="12">
        <f>'D.1.2_PS 11-02-31'!T7</f>
        <v>0</v>
      </c>
    </row>
    <row r="25">
      <c r="A25" s="10" t="s">
        <v>42</v>
      </c>
      <c r="B25" s="10" t="s">
        <v>43</v>
      </c>
      <c r="C25" s="11">
        <f>'D.1.2_PS 11-02-32'!M3</f>
        <v>0</v>
      </c>
      <c r="D25" s="11">
        <f>SUMIFS('D.1.2_PS 11-02-32'!O:O,'D.1.2_PS 11-02-32'!A:A,"P")</f>
        <v>0</v>
      </c>
      <c r="E25" s="11">
        <f>C25+D25</f>
        <v>0</v>
      </c>
      <c r="F25" s="12">
        <f>'D.1.2_PS 11-02-32'!T7</f>
        <v>0</v>
      </c>
    </row>
    <row r="26">
      <c r="A26" s="10" t="s">
        <v>44</v>
      </c>
      <c r="B26" s="10" t="s">
        <v>45</v>
      </c>
      <c r="C26" s="11">
        <f>'D.1.2_PS 11-02-41.01'!M3</f>
        <v>0</v>
      </c>
      <c r="D26" s="11">
        <f>SUMIFS('D.1.2_PS 11-02-41.01'!O:O,'D.1.2_PS 11-02-41.01'!A:A,"P")</f>
        <v>0</v>
      </c>
      <c r="E26" s="11">
        <f>C26+D26</f>
        <v>0</v>
      </c>
      <c r="F26" s="12">
        <f>'D.1.2_PS 11-02-41.01'!T7</f>
        <v>0</v>
      </c>
    </row>
    <row r="27">
      <c r="A27" s="10" t="s">
        <v>46</v>
      </c>
      <c r="B27" s="10" t="s">
        <v>47</v>
      </c>
      <c r="C27" s="11">
        <f>'D.1.2_PS 11-02-42'!M3</f>
        <v>0</v>
      </c>
      <c r="D27" s="11">
        <f>SUMIFS('D.1.2_PS 11-02-42'!O:O,'D.1.2_PS 11-02-42'!A:A,"P")</f>
        <v>0</v>
      </c>
      <c r="E27" s="11">
        <f>C27+D27</f>
        <v>0</v>
      </c>
      <c r="F27" s="12">
        <f>'D.1.2_PS 11-02-42'!T7</f>
        <v>0</v>
      </c>
    </row>
    <row r="28">
      <c r="A28" s="10" t="s">
        <v>48</v>
      </c>
      <c r="B28" s="10" t="s">
        <v>49</v>
      </c>
      <c r="C28" s="11">
        <f>'D.1.2_PS 11-02-51'!M3</f>
        <v>0</v>
      </c>
      <c r="D28" s="11">
        <f>SUMIFS('D.1.2_PS 11-02-51'!O:O,'D.1.2_PS 11-02-51'!A:A,"P")</f>
        <v>0</v>
      </c>
      <c r="E28" s="11">
        <f>C28+D28</f>
        <v>0</v>
      </c>
      <c r="F28" s="12">
        <f>'D.1.2_PS 11-02-51'!T7</f>
        <v>0</v>
      </c>
    </row>
    <row r="29">
      <c r="A29" s="10" t="s">
        <v>50</v>
      </c>
      <c r="B29" s="10" t="s">
        <v>51</v>
      </c>
      <c r="C29" s="11">
        <f>'D.1.2_PS 11-02-61'!M3</f>
        <v>0</v>
      </c>
      <c r="D29" s="11">
        <f>SUMIFS('D.1.2_PS 11-02-61'!O:O,'D.1.2_PS 11-02-61'!A:A,"P")</f>
        <v>0</v>
      </c>
      <c r="E29" s="11">
        <f>C29+D29</f>
        <v>0</v>
      </c>
      <c r="F29" s="12">
        <f>'D.1.2_PS 11-02-61'!T7</f>
        <v>0</v>
      </c>
    </row>
    <row r="30">
      <c r="A30" s="10" t="s">
        <v>52</v>
      </c>
      <c r="B30" s="10" t="s">
        <v>53</v>
      </c>
      <c r="C30" s="11">
        <f>'D.1.2_PS 11-02-71'!M3</f>
        <v>0</v>
      </c>
      <c r="D30" s="11">
        <f>SUMIFS('D.1.2_PS 11-02-71'!O:O,'D.1.2_PS 11-02-71'!A:A,"P")</f>
        <v>0</v>
      </c>
      <c r="E30" s="11">
        <f>C30+D30</f>
        <v>0</v>
      </c>
      <c r="F30" s="12">
        <f>'D.1.2_PS 11-02-71'!T7</f>
        <v>0</v>
      </c>
    </row>
    <row r="31">
      <c r="A31" s="10" t="s">
        <v>54</v>
      </c>
      <c r="B31" s="10" t="s">
        <v>55</v>
      </c>
      <c r="C31" s="11">
        <f>'D.1.2_PS 11-02-91'!M3</f>
        <v>0</v>
      </c>
      <c r="D31" s="11">
        <f>SUMIFS('D.1.2_PS 11-02-91'!O:O,'D.1.2_PS 11-02-91'!A:A,"P")</f>
        <v>0</v>
      </c>
      <c r="E31" s="11">
        <f>C31+D31</f>
        <v>0</v>
      </c>
      <c r="F31" s="12">
        <f>'D.1.2_PS 11-02-91'!T7</f>
        <v>0</v>
      </c>
    </row>
    <row r="32">
      <c r="A32" s="10" t="s">
        <v>56</v>
      </c>
      <c r="B32" s="10" t="s">
        <v>57</v>
      </c>
      <c r="C32" s="11">
        <f>'D.1.2_PS 11-02-92'!M3</f>
        <v>0</v>
      </c>
      <c r="D32" s="11">
        <f>SUMIFS('D.1.2_PS 11-02-92'!O:O,'D.1.2_PS 11-02-92'!A:A,"P")</f>
        <v>0</v>
      </c>
      <c r="E32" s="11">
        <f>C32+D32</f>
        <v>0</v>
      </c>
      <c r="F32" s="12">
        <f>'D.1.2_PS 11-02-92'!T7</f>
        <v>0</v>
      </c>
    </row>
    <row r="33">
      <c r="A33" s="10" t="s">
        <v>58</v>
      </c>
      <c r="B33" s="10" t="s">
        <v>59</v>
      </c>
      <c r="C33" s="11">
        <f>'D.1.2_PS 13-02-41'!M3</f>
        <v>0</v>
      </c>
      <c r="D33" s="11">
        <f>SUMIFS('D.1.2_PS 13-02-41'!O:O,'D.1.2_PS 13-02-41'!A:A,"P")</f>
        <v>0</v>
      </c>
      <c r="E33" s="11">
        <f>C33+D33</f>
        <v>0</v>
      </c>
      <c r="F33" s="12">
        <f>'D.1.2_PS 13-02-41'!T7</f>
        <v>0</v>
      </c>
    </row>
    <row r="34">
      <c r="A34" s="10" t="s">
        <v>60</v>
      </c>
      <c r="B34" s="10" t="s">
        <v>61</v>
      </c>
      <c r="C34" s="11">
        <f>'D.1.2_PS 15-02-21'!M3</f>
        <v>0</v>
      </c>
      <c r="D34" s="11">
        <f>SUMIFS('D.1.2_PS 15-02-21'!O:O,'D.1.2_PS 15-02-21'!A:A,"P")</f>
        <v>0</v>
      </c>
      <c r="E34" s="11">
        <f>C34+D34</f>
        <v>0</v>
      </c>
      <c r="F34" s="12">
        <f>'D.1.2_PS 15-02-21'!T7</f>
        <v>0</v>
      </c>
    </row>
    <row r="35">
      <c r="A35" s="10" t="s">
        <v>62</v>
      </c>
      <c r="B35" s="10" t="s">
        <v>63</v>
      </c>
      <c r="C35" s="11">
        <f>'D.1.2_PS 15-02-41'!M3</f>
        <v>0</v>
      </c>
      <c r="D35" s="11">
        <f>SUMIFS('D.1.2_PS 15-02-41'!O:O,'D.1.2_PS 15-02-41'!A:A,"P")</f>
        <v>0</v>
      </c>
      <c r="E35" s="11">
        <f>C35+D35</f>
        <v>0</v>
      </c>
      <c r="F35" s="12">
        <f>'D.1.2_PS 15-02-41'!T7</f>
        <v>0</v>
      </c>
    </row>
    <row r="36">
      <c r="A36" s="10" t="s">
        <v>64</v>
      </c>
      <c r="B36" s="10" t="s">
        <v>65</v>
      </c>
      <c r="C36" s="11">
        <f>'D.1.2_PS 15-02-51'!M3</f>
        <v>0</v>
      </c>
      <c r="D36" s="11">
        <f>SUMIFS('D.1.2_PS 15-02-51'!O:O,'D.1.2_PS 15-02-51'!A:A,"P")</f>
        <v>0</v>
      </c>
      <c r="E36" s="11">
        <f>C36+D36</f>
        <v>0</v>
      </c>
      <c r="F36" s="12">
        <f>'D.1.2_PS 15-02-51'!T7</f>
        <v>0</v>
      </c>
    </row>
    <row r="37">
      <c r="A37" s="10" t="s">
        <v>66</v>
      </c>
      <c r="B37" s="10" t="s">
        <v>67</v>
      </c>
      <c r="C37" s="11">
        <f>'D.1.2_PS 15-02-52'!M3</f>
        <v>0</v>
      </c>
      <c r="D37" s="11">
        <f>SUMIFS('D.1.2_PS 15-02-52'!O:O,'D.1.2_PS 15-02-52'!A:A,"P")</f>
        <v>0</v>
      </c>
      <c r="E37" s="11">
        <f>C37+D37</f>
        <v>0</v>
      </c>
      <c r="F37" s="12">
        <f>'D.1.2_PS 15-02-52'!T7</f>
        <v>0</v>
      </c>
    </row>
    <row r="38">
      <c r="A38" s="10" t="s">
        <v>68</v>
      </c>
      <c r="B38" s="10" t="s">
        <v>69</v>
      </c>
      <c r="C38" s="11">
        <f>SUM(C39:C42)</f>
        <v>0</v>
      </c>
      <c r="D38" s="11">
        <f>SUM(D39:D42)</f>
        <v>0</v>
      </c>
      <c r="E38" s="11">
        <f>C38+D38</f>
        <v>0</v>
      </c>
      <c r="F38" s="12">
        <f>SUM(F39:F42)</f>
        <v>0</v>
      </c>
    </row>
    <row r="39">
      <c r="A39" s="10" t="s">
        <v>70</v>
      </c>
      <c r="B39" s="10" t="s">
        <v>71</v>
      </c>
      <c r="C39" s="11">
        <f>'D.1.3_PS 11-03-11'!M3</f>
        <v>0</v>
      </c>
      <c r="D39" s="11">
        <f>SUMIFS('D.1.3_PS 11-03-11'!O:O,'D.1.3_PS 11-03-11'!A:A,"P")</f>
        <v>0</v>
      </c>
      <c r="E39" s="11">
        <f>C39+D39</f>
        <v>0</v>
      </c>
      <c r="F39" s="12">
        <f>'D.1.3_PS 11-03-11'!T7</f>
        <v>0</v>
      </c>
    </row>
    <row r="40">
      <c r="A40" s="10" t="s">
        <v>72</v>
      </c>
      <c r="B40" s="10" t="s">
        <v>73</v>
      </c>
      <c r="C40" s="11">
        <f>'D.1.3_PS 11-03-51.01'!M3</f>
        <v>0</v>
      </c>
      <c r="D40" s="11">
        <f>SUMIFS('D.1.3_PS 11-03-51.01'!O:O,'D.1.3_PS 11-03-51.01'!A:A,"P")</f>
        <v>0</v>
      </c>
      <c r="E40" s="11">
        <f>C40+D40</f>
        <v>0</v>
      </c>
      <c r="F40" s="12">
        <f>'D.1.3_PS 11-03-51.01'!T7</f>
        <v>0</v>
      </c>
    </row>
    <row r="41">
      <c r="A41" s="10" t="s">
        <v>74</v>
      </c>
      <c r="B41" s="10" t="s">
        <v>75</v>
      </c>
      <c r="C41" s="11">
        <f>'D.1.3_PS 11-03-51.02'!M3</f>
        <v>0</v>
      </c>
      <c r="D41" s="11">
        <f>SUMIFS('D.1.3_PS 11-03-51.02'!O:O,'D.1.3_PS 11-03-51.02'!A:A,"P")</f>
        <v>0</v>
      </c>
      <c r="E41" s="11">
        <f>C41+D41</f>
        <v>0</v>
      </c>
      <c r="F41" s="12">
        <f>'D.1.3_PS 11-03-51.02'!T7</f>
        <v>0</v>
      </c>
    </row>
    <row r="42">
      <c r="A42" s="10" t="s">
        <v>76</v>
      </c>
      <c r="B42" s="10" t="s">
        <v>77</v>
      </c>
      <c r="C42" s="11">
        <f>'D.1.3_PS 11-03-51.03'!M3</f>
        <v>0</v>
      </c>
      <c r="D42" s="11">
        <f>SUMIFS('D.1.3_PS 11-03-51.03'!O:O,'D.1.3_PS 11-03-51.03'!A:A,"P")</f>
        <v>0</v>
      </c>
      <c r="E42" s="11">
        <f>C42+D42</f>
        <v>0</v>
      </c>
      <c r="F42" s="12">
        <f>'D.1.3_PS 11-03-51.03'!T7</f>
        <v>0</v>
      </c>
    </row>
    <row r="43">
      <c r="A43" s="10" t="s">
        <v>78</v>
      </c>
      <c r="B43" s="10" t="s">
        <v>79</v>
      </c>
      <c r="C43" s="11">
        <f>SUM(C44)</f>
        <v>0</v>
      </c>
      <c r="D43" s="11">
        <f>SUM(D44)</f>
        <v>0</v>
      </c>
      <c r="E43" s="11">
        <f>C43+D43</f>
        <v>0</v>
      </c>
      <c r="F43" s="12">
        <f>SUM(F44)</f>
        <v>0</v>
      </c>
    </row>
    <row r="44">
      <c r="A44" s="10" t="s">
        <v>80</v>
      </c>
      <c r="B44" s="10" t="s">
        <v>81</v>
      </c>
      <c r="C44" s="11">
        <f>'D.1.4_PS 11-04-51'!M3</f>
        <v>0</v>
      </c>
      <c r="D44" s="11">
        <f>SUMIFS('D.1.4_PS 11-04-51'!O:O,'D.1.4_PS 11-04-51'!A:A,"P")</f>
        <v>0</v>
      </c>
      <c r="E44" s="11">
        <f>C44+D44</f>
        <v>0</v>
      </c>
      <c r="F44" s="12">
        <f>'D.1.4_PS 11-04-51'!T7</f>
        <v>0</v>
      </c>
    </row>
    <row r="45">
      <c r="A45" s="10" t="s">
        <v>82</v>
      </c>
      <c r="B45" s="10" t="s">
        <v>83</v>
      </c>
      <c r="C45" s="11">
        <f>SUM(C46)</f>
        <v>0</v>
      </c>
      <c r="D45" s="11">
        <f>SUM(D46)</f>
        <v>0</v>
      </c>
      <c r="E45" s="11">
        <f>C45+D45</f>
        <v>0</v>
      </c>
      <c r="F45" s="12">
        <f>SUM(F46)</f>
        <v>0</v>
      </c>
    </row>
    <row r="46">
      <c r="A46" s="10" t="s">
        <v>84</v>
      </c>
      <c r="B46" s="10" t="s">
        <v>85</v>
      </c>
      <c r="C46" s="11">
        <f>'D.2.2.1_SO 00-72-01'!M3</f>
        <v>0</v>
      </c>
      <c r="D46" s="11">
        <f>SUMIFS('D.2.2.1_SO 00-72-01'!O:O,'D.2.2.1_SO 00-72-01'!A:A,"P")</f>
        <v>0</v>
      </c>
      <c r="E46" s="11">
        <f>C46+D46</f>
        <v>0</v>
      </c>
      <c r="F46" s="12">
        <f>'D.2.2.1_SO 00-72-01'!T7</f>
        <v>0</v>
      </c>
    </row>
    <row r="47">
      <c r="A47" s="10" t="s">
        <v>86</v>
      </c>
      <c r="B47" s="10" t="s">
        <v>87</v>
      </c>
      <c r="C47" s="11">
        <f>SUM(C48)</f>
        <v>0</v>
      </c>
      <c r="D47" s="11">
        <f>SUM(D48)</f>
        <v>0</v>
      </c>
      <c r="E47" s="11">
        <f>C47+D47</f>
        <v>0</v>
      </c>
      <c r="F47" s="12">
        <f>SUM(F48)</f>
        <v>0</v>
      </c>
    </row>
    <row r="48">
      <c r="A48" s="10" t="s">
        <v>88</v>
      </c>
      <c r="B48" s="10" t="s">
        <v>89</v>
      </c>
      <c r="C48" s="11">
        <f>'D.2.3.4_SO 11-84-01'!M3</f>
        <v>0</v>
      </c>
      <c r="D48" s="11">
        <f>SUMIFS('D.2.3.4_SO 11-84-01'!O:O,'D.2.3.4_SO 11-84-01'!A:A,"P")</f>
        <v>0</v>
      </c>
      <c r="E48" s="11">
        <f>C48+D48</f>
        <v>0</v>
      </c>
      <c r="F48" s="12">
        <f>'D.2.3.4_SO 11-84-01'!T7</f>
        <v>0</v>
      </c>
    </row>
    <row r="49">
      <c r="A49" s="10" t="s">
        <v>90</v>
      </c>
      <c r="B49" s="10" t="s">
        <v>91</v>
      </c>
      <c r="C49" s="11">
        <f>SUM(C50:C53)</f>
        <v>0</v>
      </c>
      <c r="D49" s="11">
        <f>SUM(D50:D53)</f>
        <v>0</v>
      </c>
      <c r="E49" s="11">
        <f>C49+D49</f>
        <v>0</v>
      </c>
      <c r="F49" s="12">
        <f>SUM(F50:F53)</f>
        <v>0</v>
      </c>
    </row>
    <row r="50">
      <c r="A50" s="10" t="s">
        <v>92</v>
      </c>
      <c r="B50" s="10" t="s">
        <v>93</v>
      </c>
      <c r="C50" s="11">
        <f>'D.2.3.6_SO 11-86-01.01'!M3</f>
        <v>0</v>
      </c>
      <c r="D50" s="11">
        <f>SUMIFS('D.2.3.6_SO 11-86-01.01'!O:O,'D.2.3.6_SO 11-86-01.01'!A:A,"P")</f>
        <v>0</v>
      </c>
      <c r="E50" s="11">
        <f>C50+D50</f>
        <v>0</v>
      </c>
      <c r="F50" s="12">
        <f>'D.2.3.6_SO 11-86-01.01'!T7</f>
        <v>0</v>
      </c>
    </row>
    <row r="51">
      <c r="A51" s="10" t="s">
        <v>94</v>
      </c>
      <c r="B51" s="10" t="s">
        <v>95</v>
      </c>
      <c r="C51" s="11">
        <f>'D.2.3.6_SO 11-86-01.02'!M3</f>
        <v>0</v>
      </c>
      <c r="D51" s="11">
        <f>SUMIFS('D.2.3.6_SO 11-86-01.02'!O:O,'D.2.3.6_SO 11-86-01.02'!A:A,"P")</f>
        <v>0</v>
      </c>
      <c r="E51" s="11">
        <f>C51+D51</f>
        <v>0</v>
      </c>
      <c r="F51" s="12">
        <f>'D.2.3.6_SO 11-86-01.02'!T7</f>
        <v>0</v>
      </c>
    </row>
    <row r="52">
      <c r="A52" s="10" t="s">
        <v>96</v>
      </c>
      <c r="B52" s="10" t="s">
        <v>97</v>
      </c>
      <c r="C52" s="11">
        <f>'D.2.3.6_SO 11-86-01.03'!M3</f>
        <v>0</v>
      </c>
      <c r="D52" s="11">
        <f>SUMIFS('D.2.3.6_SO 11-86-01.03'!O:O,'D.2.3.6_SO 11-86-01.03'!A:A,"P")</f>
        <v>0</v>
      </c>
      <c r="E52" s="11">
        <f>C52+D52</f>
        <v>0</v>
      </c>
      <c r="F52" s="12">
        <f>'D.2.3.6_SO 11-86-01.03'!T7</f>
        <v>0</v>
      </c>
    </row>
    <row r="53">
      <c r="A53" s="10" t="s">
        <v>98</v>
      </c>
      <c r="B53" s="10" t="s">
        <v>99</v>
      </c>
      <c r="C53" s="11">
        <f>'D.2.3.6_SO 15-86-01'!M3</f>
        <v>0</v>
      </c>
      <c r="D53" s="11">
        <f>SUMIFS('D.2.3.6_SO 15-86-01'!O:O,'D.2.3.6_SO 15-86-01'!A:A,"P")</f>
        <v>0</v>
      </c>
      <c r="E53" s="11">
        <f>C53+D53</f>
        <v>0</v>
      </c>
      <c r="F53" s="12">
        <f>'D.2.3.6_SO 15-86-01'!T7</f>
        <v>0</v>
      </c>
    </row>
    <row r="54">
      <c r="A54" s="10" t="s">
        <v>100</v>
      </c>
      <c r="B54" s="10" t="s">
        <v>101</v>
      </c>
      <c r="C54" s="11">
        <f>SUM(C55)</f>
        <v>0</v>
      </c>
      <c r="D54" s="11">
        <f>SUM(D55)</f>
        <v>0</v>
      </c>
      <c r="E54" s="11">
        <f>C54+D54</f>
        <v>0</v>
      </c>
      <c r="F54" s="12">
        <f>SUM(F55)</f>
        <v>0</v>
      </c>
    </row>
    <row r="55">
      <c r="A55" s="10" t="s">
        <v>102</v>
      </c>
      <c r="B55" s="10" t="s">
        <v>101</v>
      </c>
      <c r="C55" s="11">
        <f>'D.9.8_SO 98-98'!M3</f>
        <v>0</v>
      </c>
      <c r="D55" s="11">
        <f>SUMIFS('D.9.8_SO 98-98'!O:O,'D.9.8_SO 98-98'!A:A,"P")</f>
        <v>0</v>
      </c>
      <c r="E55" s="11">
        <f>C55+D55</f>
        <v>0</v>
      </c>
      <c r="F55" s="12">
        <f>'D.9.8_SO 98-98'!T7</f>
        <v>0</v>
      </c>
    </row>
    <row r="56">
      <c r="A56" s="10" t="s">
        <v>103</v>
      </c>
      <c r="B56" s="10" t="s">
        <v>104</v>
      </c>
      <c r="C56" s="11">
        <f>SUM(C57)</f>
        <v>0</v>
      </c>
      <c r="D56" s="11">
        <f>SUM(D57)</f>
        <v>0</v>
      </c>
      <c r="E56" s="11">
        <f>C56+D56</f>
        <v>0</v>
      </c>
      <c r="F56" s="12">
        <f>SUM(F57)</f>
        <v>0</v>
      </c>
    </row>
    <row r="57">
      <c r="A57" s="10" t="s">
        <v>105</v>
      </c>
      <c r="B57" s="10" t="s">
        <v>104</v>
      </c>
      <c r="C57" s="11">
        <f>'D.9.9_SO 90-90'!M3</f>
        <v>0</v>
      </c>
      <c r="D57" s="11">
        <f>SUMIFS('D.9.9_SO 90-90'!O:O,'D.9.9_SO 90-90'!A:A,"P")</f>
        <v>0</v>
      </c>
      <c r="E57" s="11">
        <f>C57+D57</f>
        <v>0</v>
      </c>
      <c r="F57" s="12">
        <f>'D.9.9_SO 90-90'!T7</f>
        <v>0</v>
      </c>
    </row>
    <row r="58">
      <c r="A58" s="13"/>
      <c r="B58" s="13"/>
      <c r="C58" s="14"/>
      <c r="D58" s="14"/>
      <c r="E58" s="14"/>
      <c r="F58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109</v>
      </c>
      <c r="M3" s="20">
        <f>0+M9+M34+M51+M512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109</v>
      </c>
      <c r="D5" s="22"/>
      <c r="E5" s="23" t="s">
        <v>15</v>
      </c>
      <c r="O5">
        <v>0.20999999999999999</v>
      </c>
    </row>
    <row r="6">
      <c r="A6" s="24" t="s">
        <v>114</v>
      </c>
      <c r="B6" s="24" t="s">
        <v>115</v>
      </c>
      <c r="C6" s="24" t="s">
        <v>116</v>
      </c>
      <c r="D6" s="24" t="s">
        <v>117</v>
      </c>
      <c r="E6" s="24" t="s">
        <v>118</v>
      </c>
      <c r="F6" s="24" t="s">
        <v>119</v>
      </c>
      <c r="G6" s="24" t="s">
        <v>120</v>
      </c>
      <c r="H6" s="24" t="s">
        <v>121</v>
      </c>
      <c r="I6" s="24" t="s">
        <v>122</v>
      </c>
      <c r="J6" s="24" t="s">
        <v>123</v>
      </c>
      <c r="K6" s="24"/>
      <c r="L6" s="24" t="s">
        <v>123</v>
      </c>
      <c r="M6" s="25"/>
      <c r="N6" s="24" t="s">
        <v>124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125</v>
      </c>
      <c r="T7">
        <f>COUNTIFS(L9:L517,"=0",A9:A517,"P")+COUNTIFS(L9:L517,"",A9:A517,"P")+SUM(Q9:Q517)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126</v>
      </c>
      <c r="M8" s="24" t="s">
        <v>127</v>
      </c>
      <c r="N8" s="24"/>
    </row>
    <row r="9">
      <c r="A9" s="1" t="s">
        <v>128</v>
      </c>
      <c r="C9" s="22" t="s">
        <v>129</v>
      </c>
      <c r="E9" s="23" t="s">
        <v>130</v>
      </c>
      <c r="L9" s="26"/>
      <c r="M9" s="27">
        <f>SUMIFS(M10:M33,A10:A33,"P")</f>
        <v>0</v>
      </c>
      <c r="N9" s="2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25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0.29999999999999999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151</v>
      </c>
      <c r="D26" s="28" t="s">
        <v>152</v>
      </c>
      <c r="E26" s="30" t="s">
        <v>153</v>
      </c>
      <c r="F26" s="31" t="s">
        <v>135</v>
      </c>
      <c r="G26" s="32">
        <v>0.40000000000000002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>
      <c r="A30" s="1" t="s">
        <v>131</v>
      </c>
      <c r="B30" s="28">
        <v>6</v>
      </c>
      <c r="C30" s="29" t="s">
        <v>154</v>
      </c>
      <c r="D30" s="28" t="s">
        <v>155</v>
      </c>
      <c r="E30" s="30" t="s">
        <v>156</v>
      </c>
      <c r="F30" s="31" t="s">
        <v>157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155</v>
      </c>
    </row>
    <row r="32">
      <c r="A32" s="1" t="s">
        <v>139</v>
      </c>
      <c r="E32" s="28"/>
    </row>
    <row r="33">
      <c r="A33" s="1" t="s">
        <v>140</v>
      </c>
      <c r="E33" s="30" t="s">
        <v>158</v>
      </c>
    </row>
    <row r="34">
      <c r="A34" s="1" t="s">
        <v>128</v>
      </c>
      <c r="C34" s="22" t="s">
        <v>159</v>
      </c>
      <c r="E34" s="23" t="s">
        <v>160</v>
      </c>
      <c r="L34" s="36"/>
      <c r="M34" s="37">
        <f>SUMIFS(M35:M50,A35:A50,"P")</f>
        <v>0</v>
      </c>
      <c r="N34" s="36"/>
    </row>
    <row r="35">
      <c r="A35" s="1" t="s">
        <v>131</v>
      </c>
      <c r="B35" s="28">
        <v>7</v>
      </c>
      <c r="C35" s="29" t="s">
        <v>161</v>
      </c>
      <c r="D35" s="28" t="s">
        <v>155</v>
      </c>
      <c r="E35" s="30" t="s">
        <v>162</v>
      </c>
      <c r="F35" s="31" t="s">
        <v>163</v>
      </c>
      <c r="G35" s="32">
        <v>579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164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356.4">
      <c r="A38" s="1" t="s">
        <v>140</v>
      </c>
      <c r="E38" s="30" t="s">
        <v>165</v>
      </c>
    </row>
    <row r="39">
      <c r="A39" s="1" t="s">
        <v>131</v>
      </c>
      <c r="B39" s="28">
        <v>8</v>
      </c>
      <c r="C39" s="29" t="s">
        <v>166</v>
      </c>
      <c r="D39" s="28" t="s">
        <v>155</v>
      </c>
      <c r="E39" s="30" t="s">
        <v>167</v>
      </c>
      <c r="F39" s="31" t="s">
        <v>168</v>
      </c>
      <c r="G39" s="32">
        <v>154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79.2">
      <c r="A42" s="1" t="s">
        <v>140</v>
      </c>
      <c r="E42" s="30" t="s">
        <v>169</v>
      </c>
    </row>
    <row r="43">
      <c r="A43" s="1" t="s">
        <v>131</v>
      </c>
      <c r="B43" s="28">
        <v>9</v>
      </c>
      <c r="C43" s="29" t="s">
        <v>170</v>
      </c>
      <c r="D43" s="28" t="s">
        <v>155</v>
      </c>
      <c r="E43" s="30" t="s">
        <v>171</v>
      </c>
      <c r="F43" s="31" t="s">
        <v>163</v>
      </c>
      <c r="G43" s="32">
        <v>579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264">
      <c r="A46" s="1" t="s">
        <v>140</v>
      </c>
      <c r="E46" s="30" t="s">
        <v>172</v>
      </c>
    </row>
    <row r="47">
      <c r="A47" s="1" t="s">
        <v>131</v>
      </c>
      <c r="B47" s="28">
        <v>10</v>
      </c>
      <c r="C47" s="29" t="s">
        <v>173</v>
      </c>
      <c r="D47" s="28" t="s">
        <v>155</v>
      </c>
      <c r="E47" s="30" t="s">
        <v>174</v>
      </c>
      <c r="F47" s="31" t="s">
        <v>175</v>
      </c>
      <c r="G47" s="32">
        <v>600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52.8">
      <c r="A50" s="1" t="s">
        <v>140</v>
      </c>
      <c r="E50" s="30" t="s">
        <v>176</v>
      </c>
    </row>
    <row r="51">
      <c r="A51" s="1" t="s">
        <v>128</v>
      </c>
      <c r="C51" s="22" t="s">
        <v>177</v>
      </c>
      <c r="E51" s="23" t="s">
        <v>178</v>
      </c>
      <c r="L51" s="36"/>
      <c r="M51" s="37">
        <f>SUMIFS(M52:M511,A52:A511,"P")</f>
        <v>0</v>
      </c>
      <c r="N51" s="36"/>
    </row>
    <row r="52">
      <c r="A52" s="1" t="s">
        <v>131</v>
      </c>
      <c r="B52" s="28">
        <v>11</v>
      </c>
      <c r="C52" s="29" t="s">
        <v>179</v>
      </c>
      <c r="D52" s="28" t="s">
        <v>155</v>
      </c>
      <c r="E52" s="30" t="s">
        <v>180</v>
      </c>
      <c r="F52" s="31" t="s">
        <v>181</v>
      </c>
      <c r="G52" s="32">
        <v>255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164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79.2">
      <c r="A55" s="1" t="s">
        <v>140</v>
      </c>
      <c r="E55" s="30" t="s">
        <v>182</v>
      </c>
    </row>
    <row r="56">
      <c r="A56" s="1" t="s">
        <v>131</v>
      </c>
      <c r="B56" s="28">
        <v>12</v>
      </c>
      <c r="C56" s="29" t="s">
        <v>183</v>
      </c>
      <c r="D56" s="28" t="s">
        <v>155</v>
      </c>
      <c r="E56" s="30" t="s">
        <v>184</v>
      </c>
      <c r="F56" s="31" t="s">
        <v>168</v>
      </c>
      <c r="G56" s="32">
        <v>1435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79.2">
      <c r="A59" s="1" t="s">
        <v>140</v>
      </c>
      <c r="E59" s="30" t="s">
        <v>185</v>
      </c>
    </row>
    <row r="60">
      <c r="A60" s="1" t="s">
        <v>131</v>
      </c>
      <c r="B60" s="28">
        <v>13</v>
      </c>
      <c r="C60" s="29" t="s">
        <v>186</v>
      </c>
      <c r="D60" s="28" t="s">
        <v>155</v>
      </c>
      <c r="E60" s="30" t="s">
        <v>187</v>
      </c>
      <c r="F60" s="31" t="s">
        <v>168</v>
      </c>
      <c r="G60" s="32">
        <v>814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79.2">
      <c r="A63" s="1" t="s">
        <v>140</v>
      </c>
      <c r="E63" s="30" t="s">
        <v>185</v>
      </c>
    </row>
    <row r="64">
      <c r="A64" s="1" t="s">
        <v>131</v>
      </c>
      <c r="B64" s="28">
        <v>14</v>
      </c>
      <c r="C64" s="29" t="s">
        <v>188</v>
      </c>
      <c r="D64" s="28" t="s">
        <v>155</v>
      </c>
      <c r="E64" s="30" t="s">
        <v>189</v>
      </c>
      <c r="F64" s="31" t="s">
        <v>168</v>
      </c>
      <c r="G64" s="32">
        <v>154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79.2">
      <c r="A67" s="1" t="s">
        <v>140</v>
      </c>
      <c r="E67" s="30" t="s">
        <v>185</v>
      </c>
    </row>
    <row r="68">
      <c r="A68" s="1" t="s">
        <v>131</v>
      </c>
      <c r="B68" s="28">
        <v>15</v>
      </c>
      <c r="C68" s="29" t="s">
        <v>190</v>
      </c>
      <c r="D68" s="28" t="s">
        <v>155</v>
      </c>
      <c r="E68" s="30" t="s">
        <v>191</v>
      </c>
      <c r="F68" s="31" t="s">
        <v>168</v>
      </c>
      <c r="G68" s="32">
        <v>629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92.4">
      <c r="A71" s="1" t="s">
        <v>140</v>
      </c>
      <c r="E71" s="30" t="s">
        <v>192</v>
      </c>
    </row>
    <row r="72">
      <c r="A72" s="1" t="s">
        <v>131</v>
      </c>
      <c r="B72" s="28">
        <v>16</v>
      </c>
      <c r="C72" s="29" t="s">
        <v>193</v>
      </c>
      <c r="D72" s="28" t="s">
        <v>155</v>
      </c>
      <c r="E72" s="30" t="s">
        <v>194</v>
      </c>
      <c r="F72" s="31" t="s">
        <v>195</v>
      </c>
      <c r="G72" s="32">
        <v>250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79.2">
      <c r="A75" s="1" t="s">
        <v>140</v>
      </c>
      <c r="E75" s="30" t="s">
        <v>196</v>
      </c>
    </row>
    <row r="76">
      <c r="A76" s="1" t="s">
        <v>131</v>
      </c>
      <c r="B76" s="28">
        <v>17</v>
      </c>
      <c r="C76" s="29" t="s">
        <v>197</v>
      </c>
      <c r="D76" s="28" t="s">
        <v>155</v>
      </c>
      <c r="E76" s="30" t="s">
        <v>198</v>
      </c>
      <c r="F76" s="31" t="s">
        <v>175</v>
      </c>
      <c r="G76" s="32">
        <v>1.5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39.6">
      <c r="A79" s="1" t="s">
        <v>140</v>
      </c>
      <c r="E79" s="30" t="s">
        <v>199</v>
      </c>
    </row>
    <row r="80">
      <c r="A80" s="1" t="s">
        <v>131</v>
      </c>
      <c r="B80" s="28">
        <v>18</v>
      </c>
      <c r="C80" s="29" t="s">
        <v>200</v>
      </c>
      <c r="D80" s="28" t="s">
        <v>155</v>
      </c>
      <c r="E80" s="30" t="s">
        <v>201</v>
      </c>
      <c r="F80" s="31" t="s">
        <v>168</v>
      </c>
      <c r="G80" s="32">
        <v>100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18.8">
      <c r="A83" s="1" t="s">
        <v>140</v>
      </c>
      <c r="E83" s="30" t="s">
        <v>202</v>
      </c>
    </row>
    <row r="84">
      <c r="A84" s="1" t="s">
        <v>131</v>
      </c>
      <c r="B84" s="28">
        <v>19</v>
      </c>
      <c r="C84" s="29" t="s">
        <v>203</v>
      </c>
      <c r="D84" s="28" t="s">
        <v>155</v>
      </c>
      <c r="E84" s="30" t="s">
        <v>204</v>
      </c>
      <c r="F84" s="31" t="s">
        <v>181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79.2">
      <c r="A87" s="1" t="s">
        <v>140</v>
      </c>
      <c r="E87" s="30" t="s">
        <v>205</v>
      </c>
    </row>
    <row r="88">
      <c r="A88" s="1" t="s">
        <v>131</v>
      </c>
      <c r="B88" s="28">
        <v>20</v>
      </c>
      <c r="C88" s="29" t="s">
        <v>206</v>
      </c>
      <c r="D88" s="28" t="s">
        <v>155</v>
      </c>
      <c r="E88" s="30" t="s">
        <v>207</v>
      </c>
      <c r="F88" s="31" t="s">
        <v>157</v>
      </c>
      <c r="G88" s="32">
        <v>2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45.2">
      <c r="A91" s="1" t="s">
        <v>140</v>
      </c>
      <c r="E91" s="30" t="s">
        <v>208</v>
      </c>
    </row>
    <row r="92" ht="26.4">
      <c r="A92" s="1" t="s">
        <v>131</v>
      </c>
      <c r="B92" s="28">
        <v>21</v>
      </c>
      <c r="C92" s="29" t="s">
        <v>209</v>
      </c>
      <c r="D92" s="28" t="s">
        <v>155</v>
      </c>
      <c r="E92" s="30" t="s">
        <v>210</v>
      </c>
      <c r="F92" s="31" t="s">
        <v>168</v>
      </c>
      <c r="G92" s="32">
        <v>40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79.2">
      <c r="A95" s="1" t="s">
        <v>140</v>
      </c>
      <c r="E95" s="30" t="s">
        <v>211</v>
      </c>
    </row>
    <row r="96">
      <c r="A96" s="1" t="s">
        <v>131</v>
      </c>
      <c r="B96" s="28">
        <v>22</v>
      </c>
      <c r="C96" s="29" t="s">
        <v>212</v>
      </c>
      <c r="D96" s="28" t="s">
        <v>155</v>
      </c>
      <c r="E96" s="30" t="s">
        <v>213</v>
      </c>
      <c r="F96" s="31" t="s">
        <v>195</v>
      </c>
      <c r="G96" s="32">
        <v>60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164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79.2">
      <c r="A99" s="1" t="s">
        <v>140</v>
      </c>
      <c r="E99" s="30" t="s">
        <v>211</v>
      </c>
    </row>
    <row r="100">
      <c r="A100" s="1" t="s">
        <v>131</v>
      </c>
      <c r="B100" s="28">
        <v>23</v>
      </c>
      <c r="C100" s="29" t="s">
        <v>214</v>
      </c>
      <c r="D100" s="28" t="s">
        <v>155</v>
      </c>
      <c r="E100" s="30" t="s">
        <v>215</v>
      </c>
      <c r="F100" s="31" t="s">
        <v>168</v>
      </c>
      <c r="G100" s="32">
        <v>120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79.2">
      <c r="A103" s="1" t="s">
        <v>140</v>
      </c>
      <c r="E103" s="30" t="s">
        <v>211</v>
      </c>
    </row>
    <row r="104" ht="26.4">
      <c r="A104" s="1" t="s">
        <v>131</v>
      </c>
      <c r="B104" s="28">
        <v>24</v>
      </c>
      <c r="C104" s="29" t="s">
        <v>216</v>
      </c>
      <c r="D104" s="28" t="s">
        <v>155</v>
      </c>
      <c r="E104" s="30" t="s">
        <v>217</v>
      </c>
      <c r="F104" s="31" t="s">
        <v>195</v>
      </c>
      <c r="G104" s="32">
        <v>50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79.2">
      <c r="A107" s="1" t="s">
        <v>140</v>
      </c>
      <c r="E107" s="30" t="s">
        <v>211</v>
      </c>
    </row>
    <row r="108">
      <c r="A108" s="1" t="s">
        <v>131</v>
      </c>
      <c r="B108" s="28">
        <v>25</v>
      </c>
      <c r="C108" s="29" t="s">
        <v>218</v>
      </c>
      <c r="D108" s="28" t="s">
        <v>155</v>
      </c>
      <c r="E108" s="30" t="s">
        <v>219</v>
      </c>
      <c r="F108" s="31" t="s">
        <v>195</v>
      </c>
      <c r="G108" s="32">
        <v>665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79.2">
      <c r="A111" s="1" t="s">
        <v>140</v>
      </c>
      <c r="E111" s="30" t="s">
        <v>211</v>
      </c>
    </row>
    <row r="112" ht="26.4">
      <c r="A112" s="1" t="s">
        <v>131</v>
      </c>
      <c r="B112" s="28">
        <v>26</v>
      </c>
      <c r="C112" s="29" t="s">
        <v>220</v>
      </c>
      <c r="D112" s="28" t="s">
        <v>155</v>
      </c>
      <c r="E112" s="30" t="s">
        <v>221</v>
      </c>
      <c r="F112" s="31" t="s">
        <v>181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92.4">
      <c r="A115" s="1" t="s">
        <v>140</v>
      </c>
      <c r="E115" s="30" t="s">
        <v>222</v>
      </c>
    </row>
    <row r="116" ht="26.4">
      <c r="A116" s="1" t="s">
        <v>131</v>
      </c>
      <c r="B116" s="28">
        <v>27</v>
      </c>
      <c r="C116" s="29" t="s">
        <v>223</v>
      </c>
      <c r="D116" s="28" t="s">
        <v>155</v>
      </c>
      <c r="E116" s="30" t="s">
        <v>224</v>
      </c>
      <c r="F116" s="31" t="s">
        <v>181</v>
      </c>
      <c r="G116" s="32">
        <v>12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92.4">
      <c r="A119" s="1" t="s">
        <v>140</v>
      </c>
      <c r="E119" s="30" t="s">
        <v>222</v>
      </c>
    </row>
    <row r="120" ht="26.4">
      <c r="A120" s="1" t="s">
        <v>131</v>
      </c>
      <c r="B120" s="28">
        <v>28</v>
      </c>
      <c r="C120" s="29" t="s">
        <v>225</v>
      </c>
      <c r="D120" s="28" t="s">
        <v>155</v>
      </c>
      <c r="E120" s="30" t="s">
        <v>226</v>
      </c>
      <c r="F120" s="31" t="s">
        <v>181</v>
      </c>
      <c r="G120" s="32">
        <v>2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92.4">
      <c r="A123" s="1" t="s">
        <v>140</v>
      </c>
      <c r="E123" s="30" t="s">
        <v>222</v>
      </c>
    </row>
    <row r="124">
      <c r="A124" s="1" t="s">
        <v>131</v>
      </c>
      <c r="B124" s="28">
        <v>29</v>
      </c>
      <c r="C124" s="29" t="s">
        <v>227</v>
      </c>
      <c r="D124" s="28" t="s">
        <v>155</v>
      </c>
      <c r="E124" s="30" t="s">
        <v>228</v>
      </c>
      <c r="F124" s="31" t="s">
        <v>229</v>
      </c>
      <c r="G124" s="32">
        <v>94.584999999999994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79.2">
      <c r="A127" s="1" t="s">
        <v>140</v>
      </c>
      <c r="E127" s="30" t="s">
        <v>230</v>
      </c>
    </row>
    <row r="128">
      <c r="A128" s="1" t="s">
        <v>131</v>
      </c>
      <c r="B128" s="28">
        <v>30</v>
      </c>
      <c r="C128" s="29" t="s">
        <v>231</v>
      </c>
      <c r="D128" s="28" t="s">
        <v>155</v>
      </c>
      <c r="E128" s="30" t="s">
        <v>232</v>
      </c>
      <c r="F128" s="31" t="s">
        <v>229</v>
      </c>
      <c r="G128" s="32">
        <v>1.8400000000000001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79.2">
      <c r="A131" s="1" t="s">
        <v>140</v>
      </c>
      <c r="E131" s="30" t="s">
        <v>230</v>
      </c>
    </row>
    <row r="132">
      <c r="A132" s="1" t="s">
        <v>131</v>
      </c>
      <c r="B132" s="28">
        <v>31</v>
      </c>
      <c r="C132" s="29" t="s">
        <v>233</v>
      </c>
      <c r="D132" s="28" t="s">
        <v>155</v>
      </c>
      <c r="E132" s="30" t="s">
        <v>234</v>
      </c>
      <c r="F132" s="31" t="s">
        <v>229</v>
      </c>
      <c r="G132" s="32">
        <v>64.344999999999999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79.2">
      <c r="A135" s="1" t="s">
        <v>140</v>
      </c>
      <c r="E135" s="30" t="s">
        <v>230</v>
      </c>
    </row>
    <row r="136">
      <c r="A136" s="1" t="s">
        <v>131</v>
      </c>
      <c r="B136" s="28">
        <v>32</v>
      </c>
      <c r="C136" s="29" t="s">
        <v>235</v>
      </c>
      <c r="D136" s="28" t="s">
        <v>155</v>
      </c>
      <c r="E136" s="30" t="s">
        <v>236</v>
      </c>
      <c r="F136" s="31" t="s">
        <v>229</v>
      </c>
      <c r="G136" s="32">
        <v>431.60000000000002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79.2">
      <c r="A139" s="1" t="s">
        <v>140</v>
      </c>
      <c r="E139" s="30" t="s">
        <v>230</v>
      </c>
    </row>
    <row r="140">
      <c r="A140" s="1" t="s">
        <v>131</v>
      </c>
      <c r="B140" s="28">
        <v>33</v>
      </c>
      <c r="C140" s="29" t="s">
        <v>237</v>
      </c>
      <c r="D140" s="28" t="s">
        <v>155</v>
      </c>
      <c r="E140" s="30" t="s">
        <v>238</v>
      </c>
      <c r="F140" s="31" t="s">
        <v>229</v>
      </c>
      <c r="G140" s="32">
        <v>94.584999999999994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98">
      <c r="A143" s="1" t="s">
        <v>140</v>
      </c>
      <c r="E143" s="30" t="s">
        <v>239</v>
      </c>
    </row>
    <row r="144">
      <c r="A144" s="1" t="s">
        <v>131</v>
      </c>
      <c r="B144" s="28">
        <v>34</v>
      </c>
      <c r="C144" s="29" t="s">
        <v>240</v>
      </c>
      <c r="D144" s="28" t="s">
        <v>155</v>
      </c>
      <c r="E144" s="30" t="s">
        <v>241</v>
      </c>
      <c r="F144" s="31" t="s">
        <v>229</v>
      </c>
      <c r="G144" s="32">
        <v>1.8400000000000001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198">
      <c r="A147" s="1" t="s">
        <v>140</v>
      </c>
      <c r="E147" s="30" t="s">
        <v>239</v>
      </c>
    </row>
    <row r="148">
      <c r="A148" s="1" t="s">
        <v>131</v>
      </c>
      <c r="B148" s="28">
        <v>35</v>
      </c>
      <c r="C148" s="29" t="s">
        <v>242</v>
      </c>
      <c r="D148" s="28" t="s">
        <v>155</v>
      </c>
      <c r="E148" s="30" t="s">
        <v>243</v>
      </c>
      <c r="F148" s="31" t="s">
        <v>229</v>
      </c>
      <c r="G148" s="32">
        <v>64.344999999999999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164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198">
      <c r="A151" s="1" t="s">
        <v>140</v>
      </c>
      <c r="E151" s="30" t="s">
        <v>239</v>
      </c>
    </row>
    <row r="152">
      <c r="A152" s="1" t="s">
        <v>131</v>
      </c>
      <c r="B152" s="28">
        <v>36</v>
      </c>
      <c r="C152" s="29" t="s">
        <v>244</v>
      </c>
      <c r="D152" s="28" t="s">
        <v>155</v>
      </c>
      <c r="E152" s="30" t="s">
        <v>245</v>
      </c>
      <c r="F152" s="31" t="s">
        <v>229</v>
      </c>
      <c r="G152" s="32">
        <v>431.60000000000002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164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98">
      <c r="A155" s="1" t="s">
        <v>140</v>
      </c>
      <c r="E155" s="30" t="s">
        <v>239</v>
      </c>
    </row>
    <row r="156" ht="26.4">
      <c r="A156" s="1" t="s">
        <v>131</v>
      </c>
      <c r="B156" s="28">
        <v>37</v>
      </c>
      <c r="C156" s="29" t="s">
        <v>246</v>
      </c>
      <c r="D156" s="28" t="s">
        <v>155</v>
      </c>
      <c r="E156" s="30" t="s">
        <v>247</v>
      </c>
      <c r="F156" s="31" t="s">
        <v>181</v>
      </c>
      <c r="G156" s="32">
        <v>350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164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18.8">
      <c r="A159" s="1" t="s">
        <v>140</v>
      </c>
      <c r="E159" s="30" t="s">
        <v>248</v>
      </c>
    </row>
    <row r="160" ht="26.4">
      <c r="A160" s="1" t="s">
        <v>131</v>
      </c>
      <c r="B160" s="28">
        <v>38</v>
      </c>
      <c r="C160" s="29" t="s">
        <v>249</v>
      </c>
      <c r="D160" s="28" t="s">
        <v>155</v>
      </c>
      <c r="E160" s="30" t="s">
        <v>250</v>
      </c>
      <c r="F160" s="31" t="s">
        <v>181</v>
      </c>
      <c r="G160" s="32">
        <v>36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164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18.8">
      <c r="A163" s="1" t="s">
        <v>140</v>
      </c>
      <c r="E163" s="30" t="s">
        <v>248</v>
      </c>
    </row>
    <row r="164">
      <c r="A164" s="1" t="s">
        <v>131</v>
      </c>
      <c r="B164" s="28">
        <v>39</v>
      </c>
      <c r="C164" s="29" t="s">
        <v>251</v>
      </c>
      <c r="D164" s="28" t="s">
        <v>155</v>
      </c>
      <c r="E164" s="30" t="s">
        <v>252</v>
      </c>
      <c r="F164" s="31" t="s">
        <v>195</v>
      </c>
      <c r="G164" s="32">
        <v>680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164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18.8">
      <c r="A167" s="1" t="s">
        <v>140</v>
      </c>
      <c r="E167" s="30" t="s">
        <v>253</v>
      </c>
    </row>
    <row r="168">
      <c r="A168" s="1" t="s">
        <v>131</v>
      </c>
      <c r="B168" s="28">
        <v>40</v>
      </c>
      <c r="C168" s="29" t="s">
        <v>254</v>
      </c>
      <c r="D168" s="28" t="s">
        <v>155</v>
      </c>
      <c r="E168" s="30" t="s">
        <v>255</v>
      </c>
      <c r="F168" s="31" t="s">
        <v>195</v>
      </c>
      <c r="G168" s="32">
        <v>680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164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18.8">
      <c r="A171" s="1" t="s">
        <v>140</v>
      </c>
      <c r="E171" s="30" t="s">
        <v>256</v>
      </c>
    </row>
    <row r="172" ht="26.4">
      <c r="A172" s="1" t="s">
        <v>131</v>
      </c>
      <c r="B172" s="28">
        <v>41</v>
      </c>
      <c r="C172" s="29" t="s">
        <v>257</v>
      </c>
      <c r="D172" s="28" t="s">
        <v>155</v>
      </c>
      <c r="E172" s="30" t="s">
        <v>258</v>
      </c>
      <c r="F172" s="31" t="s">
        <v>181</v>
      </c>
      <c r="G172" s="32">
        <v>2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164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32">
      <c r="A175" s="1" t="s">
        <v>140</v>
      </c>
      <c r="E175" s="30" t="s">
        <v>259</v>
      </c>
    </row>
    <row r="176" ht="26.4">
      <c r="A176" s="1" t="s">
        <v>131</v>
      </c>
      <c r="B176" s="28">
        <v>42</v>
      </c>
      <c r="C176" s="29" t="s">
        <v>260</v>
      </c>
      <c r="D176" s="28" t="s">
        <v>155</v>
      </c>
      <c r="E176" s="30" t="s">
        <v>261</v>
      </c>
      <c r="F176" s="31" t="s">
        <v>181</v>
      </c>
      <c r="G176" s="32">
        <v>2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164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32">
      <c r="A179" s="1" t="s">
        <v>140</v>
      </c>
      <c r="E179" s="30" t="s">
        <v>262</v>
      </c>
    </row>
    <row r="180">
      <c r="A180" s="1" t="s">
        <v>131</v>
      </c>
      <c r="B180" s="28">
        <v>43</v>
      </c>
      <c r="C180" s="29" t="s">
        <v>263</v>
      </c>
      <c r="D180" s="28" t="s">
        <v>155</v>
      </c>
      <c r="E180" s="30" t="s">
        <v>264</v>
      </c>
      <c r="F180" s="31" t="s">
        <v>181</v>
      </c>
      <c r="G180" s="32">
        <v>1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164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32">
      <c r="A183" s="1" t="s">
        <v>140</v>
      </c>
      <c r="E183" s="30" t="s">
        <v>265</v>
      </c>
    </row>
    <row r="184">
      <c r="A184" s="1" t="s">
        <v>131</v>
      </c>
      <c r="B184" s="28">
        <v>44</v>
      </c>
      <c r="C184" s="29" t="s">
        <v>266</v>
      </c>
      <c r="D184" s="28" t="s">
        <v>155</v>
      </c>
      <c r="E184" s="30" t="s">
        <v>267</v>
      </c>
      <c r="F184" s="31" t="s">
        <v>181</v>
      </c>
      <c r="G184" s="32">
        <v>1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164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45.2">
      <c r="A187" s="1" t="s">
        <v>140</v>
      </c>
      <c r="E187" s="30" t="s">
        <v>268</v>
      </c>
    </row>
    <row r="188">
      <c r="A188" s="1" t="s">
        <v>131</v>
      </c>
      <c r="B188" s="28">
        <v>45</v>
      </c>
      <c r="C188" s="29" t="s">
        <v>269</v>
      </c>
      <c r="D188" s="28" t="s">
        <v>155</v>
      </c>
      <c r="E188" s="30" t="s">
        <v>270</v>
      </c>
      <c r="F188" s="31" t="s">
        <v>181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164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32">
      <c r="A191" s="1" t="s">
        <v>140</v>
      </c>
      <c r="E191" s="30" t="s">
        <v>271</v>
      </c>
    </row>
    <row r="192">
      <c r="A192" s="1" t="s">
        <v>131</v>
      </c>
      <c r="B192" s="28">
        <v>46</v>
      </c>
      <c r="C192" s="29" t="s">
        <v>272</v>
      </c>
      <c r="D192" s="28" t="s">
        <v>155</v>
      </c>
      <c r="E192" s="30" t="s">
        <v>273</v>
      </c>
      <c r="F192" s="31" t="s">
        <v>181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164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05.6">
      <c r="A195" s="1" t="s">
        <v>140</v>
      </c>
      <c r="E195" s="30" t="s">
        <v>274</v>
      </c>
    </row>
    <row r="196" ht="26.4">
      <c r="A196" s="1" t="s">
        <v>131</v>
      </c>
      <c r="B196" s="28">
        <v>47</v>
      </c>
      <c r="C196" s="29" t="s">
        <v>275</v>
      </c>
      <c r="D196" s="28" t="s">
        <v>155</v>
      </c>
      <c r="E196" s="30" t="s">
        <v>276</v>
      </c>
      <c r="F196" s="31" t="s">
        <v>181</v>
      </c>
      <c r="G196" s="32">
        <v>2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164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05.6">
      <c r="A199" s="1" t="s">
        <v>140</v>
      </c>
      <c r="E199" s="30" t="s">
        <v>277</v>
      </c>
    </row>
    <row r="200" ht="26.4">
      <c r="A200" s="1" t="s">
        <v>131</v>
      </c>
      <c r="B200" s="28">
        <v>48</v>
      </c>
      <c r="C200" s="29" t="s">
        <v>278</v>
      </c>
      <c r="D200" s="28" t="s">
        <v>155</v>
      </c>
      <c r="E200" s="30" t="s">
        <v>279</v>
      </c>
      <c r="F200" s="31" t="s">
        <v>181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164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18.8">
      <c r="A203" s="1" t="s">
        <v>140</v>
      </c>
      <c r="E203" s="30" t="s">
        <v>280</v>
      </c>
    </row>
    <row r="204">
      <c r="A204" s="1" t="s">
        <v>131</v>
      </c>
      <c r="B204" s="28">
        <v>49</v>
      </c>
      <c r="C204" s="29" t="s">
        <v>281</v>
      </c>
      <c r="D204" s="28" t="s">
        <v>155</v>
      </c>
      <c r="E204" s="30" t="s">
        <v>282</v>
      </c>
      <c r="F204" s="31" t="s">
        <v>181</v>
      </c>
      <c r="G204" s="32">
        <v>4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164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18.8">
      <c r="A207" s="1" t="s">
        <v>140</v>
      </c>
      <c r="E207" s="30" t="s">
        <v>283</v>
      </c>
    </row>
    <row r="208">
      <c r="A208" s="1" t="s">
        <v>131</v>
      </c>
      <c r="B208" s="28">
        <v>50</v>
      </c>
      <c r="C208" s="29" t="s">
        <v>284</v>
      </c>
      <c r="D208" s="28" t="s">
        <v>155</v>
      </c>
      <c r="E208" s="30" t="s">
        <v>285</v>
      </c>
      <c r="F208" s="31" t="s">
        <v>181</v>
      </c>
      <c r="G208" s="32">
        <v>4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164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28"/>
    </row>
    <row r="211" ht="105.6">
      <c r="A211" s="1" t="s">
        <v>140</v>
      </c>
      <c r="E211" s="30" t="s">
        <v>286</v>
      </c>
    </row>
    <row r="212">
      <c r="A212" s="1" t="s">
        <v>131</v>
      </c>
      <c r="B212" s="28">
        <v>51</v>
      </c>
      <c r="C212" s="29" t="s">
        <v>287</v>
      </c>
      <c r="D212" s="28" t="s">
        <v>155</v>
      </c>
      <c r="E212" s="30" t="s">
        <v>288</v>
      </c>
      <c r="F212" s="31" t="s">
        <v>181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164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32">
      <c r="A215" s="1" t="s">
        <v>140</v>
      </c>
      <c r="E215" s="30" t="s">
        <v>289</v>
      </c>
    </row>
    <row r="216">
      <c r="A216" s="1" t="s">
        <v>131</v>
      </c>
      <c r="B216" s="28">
        <v>52</v>
      </c>
      <c r="C216" s="29" t="s">
        <v>290</v>
      </c>
      <c r="D216" s="28" t="s">
        <v>155</v>
      </c>
      <c r="E216" s="30" t="s">
        <v>291</v>
      </c>
      <c r="F216" s="31" t="s">
        <v>181</v>
      </c>
      <c r="G216" s="32">
        <v>1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164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05.6">
      <c r="A219" s="1" t="s">
        <v>140</v>
      </c>
      <c r="E219" s="30" t="s">
        <v>292</v>
      </c>
    </row>
    <row r="220" ht="26.4">
      <c r="A220" s="1" t="s">
        <v>131</v>
      </c>
      <c r="B220" s="28">
        <v>53</v>
      </c>
      <c r="C220" s="29" t="s">
        <v>293</v>
      </c>
      <c r="D220" s="28" t="s">
        <v>155</v>
      </c>
      <c r="E220" s="30" t="s">
        <v>294</v>
      </c>
      <c r="F220" s="31" t="s">
        <v>295</v>
      </c>
      <c r="G220" s="32">
        <v>38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164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32">
      <c r="A223" s="1" t="s">
        <v>140</v>
      </c>
      <c r="E223" s="30" t="s">
        <v>296</v>
      </c>
    </row>
    <row r="224" ht="26.4">
      <c r="A224" s="1" t="s">
        <v>131</v>
      </c>
      <c r="B224" s="28">
        <v>54</v>
      </c>
      <c r="C224" s="29" t="s">
        <v>297</v>
      </c>
      <c r="D224" s="28" t="s">
        <v>155</v>
      </c>
      <c r="E224" s="30" t="s">
        <v>298</v>
      </c>
      <c r="F224" s="31" t="s">
        <v>295</v>
      </c>
      <c r="G224" s="32">
        <v>38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164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32">
      <c r="A227" s="1" t="s">
        <v>140</v>
      </c>
      <c r="E227" s="30" t="s">
        <v>299</v>
      </c>
    </row>
    <row r="228">
      <c r="A228" s="1" t="s">
        <v>131</v>
      </c>
      <c r="B228" s="28">
        <v>55</v>
      </c>
      <c r="C228" s="29" t="s">
        <v>300</v>
      </c>
      <c r="D228" s="28" t="s">
        <v>155</v>
      </c>
      <c r="E228" s="30" t="s">
        <v>301</v>
      </c>
      <c r="F228" s="31" t="s">
        <v>181</v>
      </c>
      <c r="G228" s="32">
        <v>9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164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28"/>
    </row>
    <row r="231" ht="132">
      <c r="A231" s="1" t="s">
        <v>140</v>
      </c>
      <c r="E231" s="30" t="s">
        <v>302</v>
      </c>
    </row>
    <row r="232">
      <c r="A232" s="1" t="s">
        <v>131</v>
      </c>
      <c r="B232" s="28">
        <v>56</v>
      </c>
      <c r="C232" s="29" t="s">
        <v>303</v>
      </c>
      <c r="D232" s="28" t="s">
        <v>155</v>
      </c>
      <c r="E232" s="30" t="s">
        <v>304</v>
      </c>
      <c r="F232" s="31" t="s">
        <v>181</v>
      </c>
      <c r="G232" s="32">
        <v>9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164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32">
      <c r="A235" s="1" t="s">
        <v>140</v>
      </c>
      <c r="E235" s="30" t="s">
        <v>305</v>
      </c>
    </row>
    <row r="236">
      <c r="A236" s="1" t="s">
        <v>131</v>
      </c>
      <c r="B236" s="28">
        <v>57</v>
      </c>
      <c r="C236" s="29" t="s">
        <v>306</v>
      </c>
      <c r="D236" s="28" t="s">
        <v>155</v>
      </c>
      <c r="E236" s="30" t="s">
        <v>307</v>
      </c>
      <c r="F236" s="31" t="s">
        <v>181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164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18.8">
      <c r="A239" s="1" t="s">
        <v>140</v>
      </c>
      <c r="E239" s="30" t="s">
        <v>308</v>
      </c>
    </row>
    <row r="240">
      <c r="A240" s="1" t="s">
        <v>131</v>
      </c>
      <c r="B240" s="28">
        <v>58</v>
      </c>
      <c r="C240" s="29" t="s">
        <v>309</v>
      </c>
      <c r="D240" s="28" t="s">
        <v>155</v>
      </c>
      <c r="E240" s="30" t="s">
        <v>310</v>
      </c>
      <c r="F240" s="31" t="s">
        <v>181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164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28"/>
    </row>
    <row r="243" ht="118.8">
      <c r="A243" s="1" t="s">
        <v>140</v>
      </c>
      <c r="E243" s="30" t="s">
        <v>311</v>
      </c>
    </row>
    <row r="244">
      <c r="A244" s="1" t="s">
        <v>131</v>
      </c>
      <c r="B244" s="28">
        <v>59</v>
      </c>
      <c r="C244" s="29" t="s">
        <v>312</v>
      </c>
      <c r="D244" s="28" t="s">
        <v>155</v>
      </c>
      <c r="E244" s="30" t="s">
        <v>313</v>
      </c>
      <c r="F244" s="31" t="s">
        <v>181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164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05.6">
      <c r="A247" s="1" t="s">
        <v>140</v>
      </c>
      <c r="E247" s="30" t="s">
        <v>314</v>
      </c>
    </row>
    <row r="248">
      <c r="A248" s="1" t="s">
        <v>131</v>
      </c>
      <c r="B248" s="28">
        <v>60</v>
      </c>
      <c r="C248" s="29" t="s">
        <v>315</v>
      </c>
      <c r="D248" s="28" t="s">
        <v>155</v>
      </c>
      <c r="E248" s="30" t="s">
        <v>316</v>
      </c>
      <c r="F248" s="31" t="s">
        <v>181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164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18.8">
      <c r="A251" s="1" t="s">
        <v>140</v>
      </c>
      <c r="E251" s="30" t="s">
        <v>317</v>
      </c>
    </row>
    <row r="252">
      <c r="A252" s="1" t="s">
        <v>131</v>
      </c>
      <c r="B252" s="28">
        <v>61</v>
      </c>
      <c r="C252" s="29" t="s">
        <v>318</v>
      </c>
      <c r="D252" s="28" t="s">
        <v>155</v>
      </c>
      <c r="E252" s="30" t="s">
        <v>319</v>
      </c>
      <c r="F252" s="31" t="s">
        <v>181</v>
      </c>
      <c r="G252" s="32">
        <v>4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164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28"/>
    </row>
    <row r="255" ht="105.6">
      <c r="A255" s="1" t="s">
        <v>140</v>
      </c>
      <c r="E255" s="30" t="s">
        <v>320</v>
      </c>
    </row>
    <row r="256">
      <c r="A256" s="1" t="s">
        <v>131</v>
      </c>
      <c r="B256" s="28">
        <v>62</v>
      </c>
      <c r="C256" s="29" t="s">
        <v>321</v>
      </c>
      <c r="D256" s="28" t="s">
        <v>155</v>
      </c>
      <c r="E256" s="30" t="s">
        <v>322</v>
      </c>
      <c r="F256" s="31" t="s">
        <v>181</v>
      </c>
      <c r="G256" s="32">
        <v>4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164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28"/>
    </row>
    <row r="259" ht="118.8">
      <c r="A259" s="1" t="s">
        <v>140</v>
      </c>
      <c r="E259" s="30" t="s">
        <v>323</v>
      </c>
    </row>
    <row r="260">
      <c r="A260" s="1" t="s">
        <v>131</v>
      </c>
      <c r="B260" s="28">
        <v>63</v>
      </c>
      <c r="C260" s="29" t="s">
        <v>324</v>
      </c>
      <c r="D260" s="28" t="s">
        <v>155</v>
      </c>
      <c r="E260" s="30" t="s">
        <v>325</v>
      </c>
      <c r="F260" s="31" t="s">
        <v>181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164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28"/>
    </row>
    <row r="263" ht="105.6">
      <c r="A263" s="1" t="s">
        <v>140</v>
      </c>
      <c r="E263" s="30" t="s">
        <v>326</v>
      </c>
    </row>
    <row r="264">
      <c r="A264" s="1" t="s">
        <v>131</v>
      </c>
      <c r="B264" s="28">
        <v>64</v>
      </c>
      <c r="C264" s="29" t="s">
        <v>327</v>
      </c>
      <c r="D264" s="28" t="s">
        <v>155</v>
      </c>
      <c r="E264" s="30" t="s">
        <v>328</v>
      </c>
      <c r="F264" s="31" t="s">
        <v>181</v>
      </c>
      <c r="G264" s="32">
        <v>1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164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18.8">
      <c r="A267" s="1" t="s">
        <v>140</v>
      </c>
      <c r="E267" s="30" t="s">
        <v>329</v>
      </c>
    </row>
    <row r="268">
      <c r="A268" s="1" t="s">
        <v>131</v>
      </c>
      <c r="B268" s="28">
        <v>65</v>
      </c>
      <c r="C268" s="29" t="s">
        <v>330</v>
      </c>
      <c r="D268" s="28" t="s">
        <v>155</v>
      </c>
      <c r="E268" s="30" t="s">
        <v>331</v>
      </c>
      <c r="F268" s="31" t="s">
        <v>181</v>
      </c>
      <c r="G268" s="32">
        <v>171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164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05.6">
      <c r="A271" s="1" t="s">
        <v>140</v>
      </c>
      <c r="E271" s="30" t="s">
        <v>332</v>
      </c>
    </row>
    <row r="272">
      <c r="A272" s="1" t="s">
        <v>131</v>
      </c>
      <c r="B272" s="28">
        <v>66</v>
      </c>
      <c r="C272" s="29" t="s">
        <v>333</v>
      </c>
      <c r="D272" s="28" t="s">
        <v>155</v>
      </c>
      <c r="E272" s="30" t="s">
        <v>334</v>
      </c>
      <c r="F272" s="31" t="s">
        <v>181</v>
      </c>
      <c r="G272" s="32">
        <v>171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164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28"/>
    </row>
    <row r="275" ht="105.6">
      <c r="A275" s="1" t="s">
        <v>140</v>
      </c>
      <c r="E275" s="30" t="s">
        <v>335</v>
      </c>
    </row>
    <row r="276">
      <c r="A276" s="1" t="s">
        <v>131</v>
      </c>
      <c r="B276" s="28">
        <v>67</v>
      </c>
      <c r="C276" s="29" t="s">
        <v>336</v>
      </c>
      <c r="D276" s="28" t="s">
        <v>155</v>
      </c>
      <c r="E276" s="30" t="s">
        <v>337</v>
      </c>
      <c r="F276" s="31" t="s">
        <v>181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164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28"/>
    </row>
    <row r="279" ht="118.8">
      <c r="A279" s="1" t="s">
        <v>140</v>
      </c>
      <c r="E279" s="30" t="s">
        <v>338</v>
      </c>
    </row>
    <row r="280">
      <c r="A280" s="1" t="s">
        <v>131</v>
      </c>
      <c r="B280" s="28">
        <v>68</v>
      </c>
      <c r="C280" s="29" t="s">
        <v>339</v>
      </c>
      <c r="D280" s="28" t="s">
        <v>155</v>
      </c>
      <c r="E280" s="30" t="s">
        <v>340</v>
      </c>
      <c r="F280" s="31" t="s">
        <v>181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164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105.6">
      <c r="A283" s="1" t="s">
        <v>140</v>
      </c>
      <c r="E283" s="30" t="s">
        <v>341</v>
      </c>
    </row>
    <row r="284" ht="26.4">
      <c r="A284" s="1" t="s">
        <v>131</v>
      </c>
      <c r="B284" s="28">
        <v>69</v>
      </c>
      <c r="C284" s="29" t="s">
        <v>342</v>
      </c>
      <c r="D284" s="28" t="s">
        <v>155</v>
      </c>
      <c r="E284" s="30" t="s">
        <v>343</v>
      </c>
      <c r="F284" s="31" t="s">
        <v>181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164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30" t="s">
        <v>155</v>
      </c>
    </row>
    <row r="286">
      <c r="A286" s="1" t="s">
        <v>139</v>
      </c>
      <c r="E286" s="28"/>
    </row>
    <row r="287" ht="79.2">
      <c r="A287" s="1" t="s">
        <v>140</v>
      </c>
      <c r="E287" s="30" t="s">
        <v>344</v>
      </c>
    </row>
    <row r="288" ht="26.4">
      <c r="A288" s="1" t="s">
        <v>131</v>
      </c>
      <c r="B288" s="28">
        <v>70</v>
      </c>
      <c r="C288" s="29" t="s">
        <v>345</v>
      </c>
      <c r="D288" s="28" t="s">
        <v>155</v>
      </c>
      <c r="E288" s="30" t="s">
        <v>346</v>
      </c>
      <c r="F288" s="31" t="s">
        <v>295</v>
      </c>
      <c r="G288" s="32">
        <v>38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164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30" t="s">
        <v>155</v>
      </c>
    </row>
    <row r="290">
      <c r="A290" s="1" t="s">
        <v>139</v>
      </c>
      <c r="E290" s="28"/>
    </row>
    <row r="291" ht="118.8">
      <c r="A291" s="1" t="s">
        <v>140</v>
      </c>
      <c r="E291" s="30" t="s">
        <v>347</v>
      </c>
    </row>
    <row r="292" ht="26.4">
      <c r="A292" s="1" t="s">
        <v>131</v>
      </c>
      <c r="B292" s="28">
        <v>71</v>
      </c>
      <c r="C292" s="29" t="s">
        <v>348</v>
      </c>
      <c r="D292" s="28" t="s">
        <v>155</v>
      </c>
      <c r="E292" s="30" t="s">
        <v>349</v>
      </c>
      <c r="F292" s="31" t="s">
        <v>181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164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137</v>
      </c>
      <c r="E293" s="30" t="s">
        <v>155</v>
      </c>
    </row>
    <row r="294">
      <c r="A294" s="1" t="s">
        <v>139</v>
      </c>
      <c r="E294" s="28"/>
    </row>
    <row r="295" ht="92.4">
      <c r="A295" s="1" t="s">
        <v>140</v>
      </c>
      <c r="E295" s="30" t="s">
        <v>350</v>
      </c>
    </row>
    <row r="296" ht="26.4">
      <c r="A296" s="1" t="s">
        <v>131</v>
      </c>
      <c r="B296" s="28">
        <v>72</v>
      </c>
      <c r="C296" s="29" t="s">
        <v>351</v>
      </c>
      <c r="D296" s="28" t="s">
        <v>155</v>
      </c>
      <c r="E296" s="30" t="s">
        <v>352</v>
      </c>
      <c r="F296" s="31" t="s">
        <v>181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164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137</v>
      </c>
      <c r="E297" s="30" t="s">
        <v>155</v>
      </c>
    </row>
    <row r="298">
      <c r="A298" s="1" t="s">
        <v>139</v>
      </c>
      <c r="E298" s="28"/>
    </row>
    <row r="299" ht="92.4">
      <c r="A299" s="1" t="s">
        <v>140</v>
      </c>
      <c r="E299" s="30" t="s">
        <v>353</v>
      </c>
    </row>
    <row r="300">
      <c r="A300" s="1" t="s">
        <v>131</v>
      </c>
      <c r="B300" s="28">
        <v>73</v>
      </c>
      <c r="C300" s="29" t="s">
        <v>354</v>
      </c>
      <c r="D300" s="28" t="s">
        <v>155</v>
      </c>
      <c r="E300" s="30" t="s">
        <v>355</v>
      </c>
      <c r="F300" s="31" t="s">
        <v>181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164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137</v>
      </c>
      <c r="E301" s="30" t="s">
        <v>155</v>
      </c>
    </row>
    <row r="302">
      <c r="A302" s="1" t="s">
        <v>139</v>
      </c>
      <c r="E302" s="28"/>
    </row>
    <row r="303" ht="92.4">
      <c r="A303" s="1" t="s">
        <v>140</v>
      </c>
      <c r="E303" s="30" t="s">
        <v>356</v>
      </c>
    </row>
    <row r="304">
      <c r="A304" s="1" t="s">
        <v>131</v>
      </c>
      <c r="B304" s="28">
        <v>74</v>
      </c>
      <c r="C304" s="29" t="s">
        <v>357</v>
      </c>
      <c r="D304" s="28" t="s">
        <v>155</v>
      </c>
      <c r="E304" s="30" t="s">
        <v>358</v>
      </c>
      <c r="F304" s="31" t="s">
        <v>181</v>
      </c>
      <c r="G304" s="32">
        <v>66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164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30" t="s">
        <v>155</v>
      </c>
    </row>
    <row r="306">
      <c r="A306" s="1" t="s">
        <v>139</v>
      </c>
      <c r="E306" s="28"/>
    </row>
    <row r="307" ht="105.6">
      <c r="A307" s="1" t="s">
        <v>140</v>
      </c>
      <c r="E307" s="30" t="s">
        <v>359</v>
      </c>
    </row>
    <row r="308">
      <c r="A308" s="1" t="s">
        <v>131</v>
      </c>
      <c r="B308" s="28">
        <v>75</v>
      </c>
      <c r="C308" s="29" t="s">
        <v>360</v>
      </c>
      <c r="D308" s="28" t="s">
        <v>155</v>
      </c>
      <c r="E308" s="30" t="s">
        <v>361</v>
      </c>
      <c r="F308" s="31" t="s">
        <v>181</v>
      </c>
      <c r="G308" s="32">
        <v>34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164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30" t="s">
        <v>155</v>
      </c>
    </row>
    <row r="310">
      <c r="A310" s="1" t="s">
        <v>139</v>
      </c>
      <c r="E310" s="28"/>
    </row>
    <row r="311" ht="118.8">
      <c r="A311" s="1" t="s">
        <v>140</v>
      </c>
      <c r="E311" s="30" t="s">
        <v>362</v>
      </c>
    </row>
    <row r="312">
      <c r="A312" s="1" t="s">
        <v>131</v>
      </c>
      <c r="B312" s="28">
        <v>76</v>
      </c>
      <c r="C312" s="29" t="s">
        <v>363</v>
      </c>
      <c r="D312" s="28" t="s">
        <v>155</v>
      </c>
      <c r="E312" s="30" t="s">
        <v>364</v>
      </c>
      <c r="F312" s="31" t="s">
        <v>181</v>
      </c>
      <c r="G312" s="32">
        <v>34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164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30" t="s">
        <v>155</v>
      </c>
    </row>
    <row r="314">
      <c r="A314" s="1" t="s">
        <v>139</v>
      </c>
      <c r="E314" s="28"/>
    </row>
    <row r="315" ht="145.2">
      <c r="A315" s="1" t="s">
        <v>140</v>
      </c>
      <c r="E315" s="30" t="s">
        <v>365</v>
      </c>
    </row>
    <row r="316">
      <c r="A316" s="1" t="s">
        <v>131</v>
      </c>
      <c r="B316" s="28">
        <v>77</v>
      </c>
      <c r="C316" s="29" t="s">
        <v>366</v>
      </c>
      <c r="D316" s="28" t="s">
        <v>155</v>
      </c>
      <c r="E316" s="30" t="s">
        <v>367</v>
      </c>
      <c r="F316" s="31" t="s">
        <v>181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164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137</v>
      </c>
      <c r="E317" s="30" t="s">
        <v>155</v>
      </c>
    </row>
    <row r="318">
      <c r="A318" s="1" t="s">
        <v>139</v>
      </c>
      <c r="E318" s="28"/>
    </row>
    <row r="319" ht="118.8">
      <c r="A319" s="1" t="s">
        <v>140</v>
      </c>
      <c r="E319" s="30" t="s">
        <v>368</v>
      </c>
    </row>
    <row r="320">
      <c r="A320" s="1" t="s">
        <v>131</v>
      </c>
      <c r="B320" s="28">
        <v>78</v>
      </c>
      <c r="C320" s="29" t="s">
        <v>369</v>
      </c>
      <c r="D320" s="28" t="s">
        <v>155</v>
      </c>
      <c r="E320" s="30" t="s">
        <v>370</v>
      </c>
      <c r="F320" s="31" t="s">
        <v>181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164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137</v>
      </c>
      <c r="E321" s="30" t="s">
        <v>155</v>
      </c>
    </row>
    <row r="322">
      <c r="A322" s="1" t="s">
        <v>139</v>
      </c>
      <c r="E322" s="28"/>
    </row>
    <row r="323" ht="132">
      <c r="A323" s="1" t="s">
        <v>140</v>
      </c>
      <c r="E323" s="30" t="s">
        <v>371</v>
      </c>
    </row>
    <row r="324">
      <c r="A324" s="1" t="s">
        <v>131</v>
      </c>
      <c r="B324" s="28">
        <v>79</v>
      </c>
      <c r="C324" s="29" t="s">
        <v>372</v>
      </c>
      <c r="D324" s="28" t="s">
        <v>155</v>
      </c>
      <c r="E324" s="30" t="s">
        <v>373</v>
      </c>
      <c r="F324" s="31" t="s">
        <v>181</v>
      </c>
      <c r="G324" s="32">
        <v>4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164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137</v>
      </c>
      <c r="E325" s="30" t="s">
        <v>155</v>
      </c>
    </row>
    <row r="326">
      <c r="A326" s="1" t="s">
        <v>139</v>
      </c>
      <c r="E326" s="28"/>
    </row>
    <row r="327" ht="118.8">
      <c r="A327" s="1" t="s">
        <v>140</v>
      </c>
      <c r="E327" s="30" t="s">
        <v>374</v>
      </c>
    </row>
    <row r="328">
      <c r="A328" s="1" t="s">
        <v>131</v>
      </c>
      <c r="B328" s="28">
        <v>80</v>
      </c>
      <c r="C328" s="29" t="s">
        <v>375</v>
      </c>
      <c r="D328" s="28" t="s">
        <v>155</v>
      </c>
      <c r="E328" s="30" t="s">
        <v>376</v>
      </c>
      <c r="F328" s="31" t="s">
        <v>181</v>
      </c>
      <c r="G328" s="32">
        <v>4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164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137</v>
      </c>
      <c r="E329" s="30" t="s">
        <v>155</v>
      </c>
    </row>
    <row r="330">
      <c r="A330" s="1" t="s">
        <v>139</v>
      </c>
      <c r="E330" s="28"/>
    </row>
    <row r="331" ht="145.2">
      <c r="A331" s="1" t="s">
        <v>140</v>
      </c>
      <c r="E331" s="30" t="s">
        <v>377</v>
      </c>
    </row>
    <row r="332">
      <c r="A332" s="1" t="s">
        <v>131</v>
      </c>
      <c r="B332" s="28">
        <v>81</v>
      </c>
      <c r="C332" s="29" t="s">
        <v>378</v>
      </c>
      <c r="D332" s="28" t="s">
        <v>155</v>
      </c>
      <c r="E332" s="30" t="s">
        <v>379</v>
      </c>
      <c r="F332" s="31" t="s">
        <v>181</v>
      </c>
      <c r="G332" s="32">
        <v>19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164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30" t="s">
        <v>155</v>
      </c>
    </row>
    <row r="334">
      <c r="A334" s="1" t="s">
        <v>139</v>
      </c>
      <c r="E334" s="28"/>
    </row>
    <row r="335" ht="118.8">
      <c r="A335" s="1" t="s">
        <v>140</v>
      </c>
      <c r="E335" s="30" t="s">
        <v>380</v>
      </c>
    </row>
    <row r="336">
      <c r="A336" s="1" t="s">
        <v>131</v>
      </c>
      <c r="B336" s="28">
        <v>82</v>
      </c>
      <c r="C336" s="29" t="s">
        <v>381</v>
      </c>
      <c r="D336" s="28" t="s">
        <v>155</v>
      </c>
      <c r="E336" s="30" t="s">
        <v>382</v>
      </c>
      <c r="F336" s="31" t="s">
        <v>181</v>
      </c>
      <c r="G336" s="32">
        <v>19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164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30" t="s">
        <v>155</v>
      </c>
    </row>
    <row r="338">
      <c r="A338" s="1" t="s">
        <v>139</v>
      </c>
      <c r="E338" s="28"/>
    </row>
    <row r="339" ht="171.6">
      <c r="A339" s="1" t="s">
        <v>140</v>
      </c>
      <c r="E339" s="30" t="s">
        <v>383</v>
      </c>
    </row>
    <row r="340">
      <c r="A340" s="1" t="s">
        <v>131</v>
      </c>
      <c r="B340" s="28">
        <v>83</v>
      </c>
      <c r="C340" s="29" t="s">
        <v>384</v>
      </c>
      <c r="D340" s="28" t="s">
        <v>155</v>
      </c>
      <c r="E340" s="30" t="s">
        <v>385</v>
      </c>
      <c r="F340" s="31" t="s">
        <v>181</v>
      </c>
      <c r="G340" s="32">
        <v>4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164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137</v>
      </c>
      <c r="E341" s="30" t="s">
        <v>155</v>
      </c>
    </row>
    <row r="342">
      <c r="A342" s="1" t="s">
        <v>139</v>
      </c>
      <c r="E342" s="28"/>
    </row>
    <row r="343" ht="118.8">
      <c r="A343" s="1" t="s">
        <v>140</v>
      </c>
      <c r="E343" s="30" t="s">
        <v>386</v>
      </c>
    </row>
    <row r="344">
      <c r="A344" s="1" t="s">
        <v>131</v>
      </c>
      <c r="B344" s="28">
        <v>84</v>
      </c>
      <c r="C344" s="29" t="s">
        <v>387</v>
      </c>
      <c r="D344" s="28" t="s">
        <v>155</v>
      </c>
      <c r="E344" s="30" t="s">
        <v>388</v>
      </c>
      <c r="F344" s="31" t="s">
        <v>181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164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137</v>
      </c>
      <c r="E345" s="30" t="s">
        <v>155</v>
      </c>
    </row>
    <row r="346">
      <c r="A346" s="1" t="s">
        <v>139</v>
      </c>
      <c r="E346" s="28"/>
    </row>
    <row r="347" ht="171.6">
      <c r="A347" s="1" t="s">
        <v>140</v>
      </c>
      <c r="E347" s="30" t="s">
        <v>389</v>
      </c>
    </row>
    <row r="348">
      <c r="A348" s="1" t="s">
        <v>131</v>
      </c>
      <c r="B348" s="28">
        <v>85</v>
      </c>
      <c r="C348" s="29" t="s">
        <v>390</v>
      </c>
      <c r="D348" s="28" t="s">
        <v>155</v>
      </c>
      <c r="E348" s="30" t="s">
        <v>391</v>
      </c>
      <c r="F348" s="31" t="s">
        <v>181</v>
      </c>
      <c r="G348" s="32">
        <v>17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164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137</v>
      </c>
      <c r="E349" s="30" t="s">
        <v>155</v>
      </c>
    </row>
    <row r="350">
      <c r="A350" s="1" t="s">
        <v>139</v>
      </c>
      <c r="E350" s="28"/>
    </row>
    <row r="351" ht="118.8">
      <c r="A351" s="1" t="s">
        <v>140</v>
      </c>
      <c r="E351" s="30" t="s">
        <v>392</v>
      </c>
    </row>
    <row r="352">
      <c r="A352" s="1" t="s">
        <v>131</v>
      </c>
      <c r="B352" s="28">
        <v>86</v>
      </c>
      <c r="C352" s="29" t="s">
        <v>393</v>
      </c>
      <c r="D352" s="28" t="s">
        <v>155</v>
      </c>
      <c r="E352" s="30" t="s">
        <v>394</v>
      </c>
      <c r="F352" s="31" t="s">
        <v>181</v>
      </c>
      <c r="G352" s="32">
        <v>17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164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137</v>
      </c>
      <c r="E353" s="30" t="s">
        <v>155</v>
      </c>
    </row>
    <row r="354">
      <c r="A354" s="1" t="s">
        <v>139</v>
      </c>
      <c r="E354" s="28"/>
    </row>
    <row r="355" ht="171.6">
      <c r="A355" s="1" t="s">
        <v>140</v>
      </c>
      <c r="E355" s="30" t="s">
        <v>395</v>
      </c>
    </row>
    <row r="356">
      <c r="A356" s="1" t="s">
        <v>131</v>
      </c>
      <c r="B356" s="28">
        <v>87</v>
      </c>
      <c r="C356" s="29" t="s">
        <v>396</v>
      </c>
      <c r="D356" s="28" t="s">
        <v>155</v>
      </c>
      <c r="E356" s="30" t="s">
        <v>397</v>
      </c>
      <c r="F356" s="31" t="s">
        <v>181</v>
      </c>
      <c r="G356" s="32">
        <v>10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164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137</v>
      </c>
      <c r="E357" s="30" t="s">
        <v>155</v>
      </c>
    </row>
    <row r="358">
      <c r="A358" s="1" t="s">
        <v>139</v>
      </c>
      <c r="E358" s="28"/>
    </row>
    <row r="359" ht="118.8">
      <c r="A359" s="1" t="s">
        <v>140</v>
      </c>
      <c r="E359" s="30" t="s">
        <v>398</v>
      </c>
    </row>
    <row r="360">
      <c r="A360" s="1" t="s">
        <v>131</v>
      </c>
      <c r="B360" s="28">
        <v>88</v>
      </c>
      <c r="C360" s="29" t="s">
        <v>399</v>
      </c>
      <c r="D360" s="28" t="s">
        <v>155</v>
      </c>
      <c r="E360" s="30" t="s">
        <v>400</v>
      </c>
      <c r="F360" s="31" t="s">
        <v>181</v>
      </c>
      <c r="G360" s="32">
        <v>10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164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137</v>
      </c>
      <c r="E361" s="30" t="s">
        <v>155</v>
      </c>
    </row>
    <row r="362">
      <c r="A362" s="1" t="s">
        <v>139</v>
      </c>
      <c r="E362" s="28"/>
    </row>
    <row r="363" ht="105.6">
      <c r="A363" s="1" t="s">
        <v>140</v>
      </c>
      <c r="E363" s="30" t="s">
        <v>401</v>
      </c>
    </row>
    <row r="364">
      <c r="A364" s="1" t="s">
        <v>131</v>
      </c>
      <c r="B364" s="28">
        <v>89</v>
      </c>
      <c r="C364" s="29" t="s">
        <v>402</v>
      </c>
      <c r="D364" s="28" t="s">
        <v>155</v>
      </c>
      <c r="E364" s="30" t="s">
        <v>403</v>
      </c>
      <c r="F364" s="31" t="s">
        <v>181</v>
      </c>
      <c r="G364" s="32">
        <v>13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164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137</v>
      </c>
      <c r="E365" s="30" t="s">
        <v>155</v>
      </c>
    </row>
    <row r="366">
      <c r="A366" s="1" t="s">
        <v>139</v>
      </c>
      <c r="E366" s="28"/>
    </row>
    <row r="367" ht="118.8">
      <c r="A367" s="1" t="s">
        <v>140</v>
      </c>
      <c r="E367" s="30" t="s">
        <v>404</v>
      </c>
    </row>
    <row r="368">
      <c r="A368" s="1" t="s">
        <v>131</v>
      </c>
      <c r="B368" s="28">
        <v>90</v>
      </c>
      <c r="C368" s="29" t="s">
        <v>405</v>
      </c>
      <c r="D368" s="28" t="s">
        <v>155</v>
      </c>
      <c r="E368" s="30" t="s">
        <v>406</v>
      </c>
      <c r="F368" s="31" t="s">
        <v>181</v>
      </c>
      <c r="G368" s="32">
        <v>13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164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137</v>
      </c>
      <c r="E369" s="30" t="s">
        <v>155</v>
      </c>
    </row>
    <row r="370">
      <c r="A370" s="1" t="s">
        <v>139</v>
      </c>
      <c r="E370" s="28"/>
    </row>
    <row r="371" ht="171.6">
      <c r="A371" s="1" t="s">
        <v>140</v>
      </c>
      <c r="E371" s="30" t="s">
        <v>407</v>
      </c>
    </row>
    <row r="372" ht="26.4">
      <c r="A372" s="1" t="s">
        <v>131</v>
      </c>
      <c r="B372" s="28">
        <v>91</v>
      </c>
      <c r="C372" s="29" t="s">
        <v>408</v>
      </c>
      <c r="D372" s="28" t="s">
        <v>155</v>
      </c>
      <c r="E372" s="30" t="s">
        <v>409</v>
      </c>
      <c r="F372" s="31" t="s">
        <v>181</v>
      </c>
      <c r="G372" s="32">
        <v>8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164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137</v>
      </c>
      <c r="E373" s="30" t="s">
        <v>155</v>
      </c>
    </row>
    <row r="374">
      <c r="A374" s="1" t="s">
        <v>139</v>
      </c>
      <c r="E374" s="28"/>
    </row>
    <row r="375" ht="118.8">
      <c r="A375" s="1" t="s">
        <v>140</v>
      </c>
      <c r="E375" s="30" t="s">
        <v>410</v>
      </c>
    </row>
    <row r="376" ht="26.4">
      <c r="A376" s="1" t="s">
        <v>131</v>
      </c>
      <c r="B376" s="28">
        <v>92</v>
      </c>
      <c r="C376" s="29" t="s">
        <v>411</v>
      </c>
      <c r="D376" s="28" t="s">
        <v>155</v>
      </c>
      <c r="E376" s="30" t="s">
        <v>412</v>
      </c>
      <c r="F376" s="31" t="s">
        <v>181</v>
      </c>
      <c r="G376" s="32">
        <v>8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164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137</v>
      </c>
      <c r="E377" s="30" t="s">
        <v>155</v>
      </c>
    </row>
    <row r="378">
      <c r="A378" s="1" t="s">
        <v>139</v>
      </c>
      <c r="E378" s="28"/>
    </row>
    <row r="379" ht="171.6">
      <c r="A379" s="1" t="s">
        <v>140</v>
      </c>
      <c r="E379" s="30" t="s">
        <v>413</v>
      </c>
    </row>
    <row r="380">
      <c r="A380" s="1" t="s">
        <v>131</v>
      </c>
      <c r="B380" s="28">
        <v>93</v>
      </c>
      <c r="C380" s="29" t="s">
        <v>414</v>
      </c>
      <c r="D380" s="28" t="s">
        <v>155</v>
      </c>
      <c r="E380" s="30" t="s">
        <v>415</v>
      </c>
      <c r="F380" s="31" t="s">
        <v>181</v>
      </c>
      <c r="G380" s="32">
        <v>48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164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137</v>
      </c>
      <c r="E381" s="30" t="s">
        <v>155</v>
      </c>
    </row>
    <row r="382">
      <c r="A382" s="1" t="s">
        <v>139</v>
      </c>
      <c r="E382" s="28"/>
    </row>
    <row r="383" ht="118.8">
      <c r="A383" s="1" t="s">
        <v>140</v>
      </c>
      <c r="E383" s="30" t="s">
        <v>416</v>
      </c>
    </row>
    <row r="384">
      <c r="A384" s="1" t="s">
        <v>131</v>
      </c>
      <c r="B384" s="28">
        <v>94</v>
      </c>
      <c r="C384" s="29" t="s">
        <v>417</v>
      </c>
      <c r="D384" s="28" t="s">
        <v>155</v>
      </c>
      <c r="E384" s="30" t="s">
        <v>418</v>
      </c>
      <c r="F384" s="31" t="s">
        <v>181</v>
      </c>
      <c r="G384" s="32">
        <v>48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164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137</v>
      </c>
      <c r="E385" s="30" t="s">
        <v>155</v>
      </c>
    </row>
    <row r="386">
      <c r="A386" s="1" t="s">
        <v>139</v>
      </c>
      <c r="E386" s="28"/>
    </row>
    <row r="387" ht="105.6">
      <c r="A387" s="1" t="s">
        <v>140</v>
      </c>
      <c r="E387" s="30" t="s">
        <v>419</v>
      </c>
    </row>
    <row r="388" ht="26.4">
      <c r="A388" s="1" t="s">
        <v>131</v>
      </c>
      <c r="B388" s="28">
        <v>95</v>
      </c>
      <c r="C388" s="29" t="s">
        <v>420</v>
      </c>
      <c r="D388" s="28" t="s">
        <v>155</v>
      </c>
      <c r="E388" s="30" t="s">
        <v>421</v>
      </c>
      <c r="F388" s="31" t="s">
        <v>181</v>
      </c>
      <c r="G388" s="32">
        <v>12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164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137</v>
      </c>
      <c r="E389" s="30" t="s">
        <v>155</v>
      </c>
    </row>
    <row r="390">
      <c r="A390" s="1" t="s">
        <v>139</v>
      </c>
      <c r="E390" s="28"/>
    </row>
    <row r="391" ht="118.8">
      <c r="A391" s="1" t="s">
        <v>140</v>
      </c>
      <c r="E391" s="30" t="s">
        <v>422</v>
      </c>
    </row>
    <row r="392" ht="26.4">
      <c r="A392" s="1" t="s">
        <v>131</v>
      </c>
      <c r="B392" s="28">
        <v>96</v>
      </c>
      <c r="C392" s="29" t="s">
        <v>423</v>
      </c>
      <c r="D392" s="28" t="s">
        <v>155</v>
      </c>
      <c r="E392" s="30" t="s">
        <v>424</v>
      </c>
      <c r="F392" s="31" t="s">
        <v>181</v>
      </c>
      <c r="G392" s="32">
        <v>12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164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137</v>
      </c>
      <c r="E393" s="30" t="s">
        <v>155</v>
      </c>
    </row>
    <row r="394">
      <c r="A394" s="1" t="s">
        <v>139</v>
      </c>
      <c r="E394" s="28"/>
    </row>
    <row r="395" ht="118.8">
      <c r="A395" s="1" t="s">
        <v>140</v>
      </c>
      <c r="E395" s="30" t="s">
        <v>425</v>
      </c>
    </row>
    <row r="396" ht="26.4">
      <c r="A396" s="1" t="s">
        <v>131</v>
      </c>
      <c r="B396" s="28">
        <v>97</v>
      </c>
      <c r="C396" s="29" t="s">
        <v>426</v>
      </c>
      <c r="D396" s="28" t="s">
        <v>155</v>
      </c>
      <c r="E396" s="30" t="s">
        <v>427</v>
      </c>
      <c r="F396" s="31" t="s">
        <v>181</v>
      </c>
      <c r="G396" s="32">
        <v>19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164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137</v>
      </c>
      <c r="E397" s="30" t="s">
        <v>155</v>
      </c>
    </row>
    <row r="398">
      <c r="A398" s="1" t="s">
        <v>139</v>
      </c>
      <c r="E398" s="28"/>
    </row>
    <row r="399" ht="132">
      <c r="A399" s="1" t="s">
        <v>140</v>
      </c>
      <c r="E399" s="30" t="s">
        <v>428</v>
      </c>
    </row>
    <row r="400" ht="26.4">
      <c r="A400" s="1" t="s">
        <v>131</v>
      </c>
      <c r="B400" s="28">
        <v>98</v>
      </c>
      <c r="C400" s="29" t="s">
        <v>429</v>
      </c>
      <c r="D400" s="28" t="s">
        <v>155</v>
      </c>
      <c r="E400" s="30" t="s">
        <v>430</v>
      </c>
      <c r="F400" s="31" t="s">
        <v>181</v>
      </c>
      <c r="G400" s="32">
        <v>19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155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137</v>
      </c>
      <c r="E401" s="30" t="s">
        <v>155</v>
      </c>
    </row>
    <row r="402">
      <c r="A402" s="1" t="s">
        <v>139</v>
      </c>
      <c r="E402" s="28"/>
    </row>
    <row r="403" ht="132">
      <c r="A403" s="1" t="s">
        <v>140</v>
      </c>
      <c r="E403" s="30" t="s">
        <v>431</v>
      </c>
    </row>
    <row r="404">
      <c r="A404" s="1" t="s">
        <v>131</v>
      </c>
      <c r="B404" s="28">
        <v>99</v>
      </c>
      <c r="C404" s="29" t="s">
        <v>432</v>
      </c>
      <c r="D404" s="28" t="s">
        <v>155</v>
      </c>
      <c r="E404" s="30" t="s">
        <v>433</v>
      </c>
      <c r="F404" s="31" t="s">
        <v>181</v>
      </c>
      <c r="G404" s="32">
        <v>68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164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137</v>
      </c>
      <c r="E405" s="30" t="s">
        <v>155</v>
      </c>
    </row>
    <row r="406">
      <c r="A406" s="1" t="s">
        <v>139</v>
      </c>
      <c r="E406" s="28"/>
    </row>
    <row r="407" ht="118.8">
      <c r="A407" s="1" t="s">
        <v>140</v>
      </c>
      <c r="E407" s="30" t="s">
        <v>434</v>
      </c>
    </row>
    <row r="408">
      <c r="A408" s="1" t="s">
        <v>131</v>
      </c>
      <c r="B408" s="28">
        <v>100</v>
      </c>
      <c r="C408" s="29" t="s">
        <v>435</v>
      </c>
      <c r="D408" s="28" t="s">
        <v>155</v>
      </c>
      <c r="E408" s="30" t="s">
        <v>436</v>
      </c>
      <c r="F408" s="31" t="s">
        <v>181</v>
      </c>
      <c r="G408" s="32">
        <v>68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164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137</v>
      </c>
      <c r="E409" s="30" t="s">
        <v>155</v>
      </c>
    </row>
    <row r="410">
      <c r="A410" s="1" t="s">
        <v>139</v>
      </c>
      <c r="E410" s="28"/>
    </row>
    <row r="411" ht="118.8">
      <c r="A411" s="1" t="s">
        <v>140</v>
      </c>
      <c r="E411" s="30" t="s">
        <v>437</v>
      </c>
    </row>
    <row r="412">
      <c r="A412" s="1" t="s">
        <v>131</v>
      </c>
      <c r="B412" s="28">
        <v>101</v>
      </c>
      <c r="C412" s="29" t="s">
        <v>438</v>
      </c>
      <c r="D412" s="28" t="s">
        <v>155</v>
      </c>
      <c r="E412" s="30" t="s">
        <v>439</v>
      </c>
      <c r="F412" s="31" t="s">
        <v>181</v>
      </c>
      <c r="G412" s="32">
        <v>3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164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137</v>
      </c>
      <c r="E413" s="30" t="s">
        <v>155</v>
      </c>
    </row>
    <row r="414">
      <c r="A414" s="1" t="s">
        <v>139</v>
      </c>
      <c r="E414" s="28"/>
    </row>
    <row r="415" ht="118.8">
      <c r="A415" s="1" t="s">
        <v>140</v>
      </c>
      <c r="E415" s="30" t="s">
        <v>440</v>
      </c>
    </row>
    <row r="416">
      <c r="A416" s="1" t="s">
        <v>131</v>
      </c>
      <c r="B416" s="28">
        <v>102</v>
      </c>
      <c r="C416" s="29" t="s">
        <v>441</v>
      </c>
      <c r="D416" s="28" t="s">
        <v>155</v>
      </c>
      <c r="E416" s="30" t="s">
        <v>442</v>
      </c>
      <c r="F416" s="31" t="s">
        <v>181</v>
      </c>
      <c r="G416" s="32">
        <v>3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164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137</v>
      </c>
      <c r="E417" s="30" t="s">
        <v>155</v>
      </c>
    </row>
    <row r="418">
      <c r="A418" s="1" t="s">
        <v>139</v>
      </c>
      <c r="E418" s="28"/>
    </row>
    <row r="419" ht="132">
      <c r="A419" s="1" t="s">
        <v>140</v>
      </c>
      <c r="E419" s="30" t="s">
        <v>443</v>
      </c>
    </row>
    <row r="420" ht="26.4">
      <c r="A420" s="1" t="s">
        <v>131</v>
      </c>
      <c r="B420" s="28">
        <v>103</v>
      </c>
      <c r="C420" s="29" t="s">
        <v>444</v>
      </c>
      <c r="D420" s="28" t="s">
        <v>155</v>
      </c>
      <c r="E420" s="30" t="s">
        <v>445</v>
      </c>
      <c r="F420" s="31" t="s">
        <v>181</v>
      </c>
      <c r="G420" s="32">
        <v>2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164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137</v>
      </c>
      <c r="E421" s="30" t="s">
        <v>155</v>
      </c>
    </row>
    <row r="422">
      <c r="A422" s="1" t="s">
        <v>139</v>
      </c>
      <c r="E422" s="28"/>
    </row>
    <row r="423" ht="118.8">
      <c r="A423" s="1" t="s">
        <v>140</v>
      </c>
      <c r="E423" s="30" t="s">
        <v>446</v>
      </c>
    </row>
    <row r="424" ht="26.4">
      <c r="A424" s="1" t="s">
        <v>131</v>
      </c>
      <c r="B424" s="28">
        <v>104</v>
      </c>
      <c r="C424" s="29" t="s">
        <v>447</v>
      </c>
      <c r="D424" s="28" t="s">
        <v>155</v>
      </c>
      <c r="E424" s="30" t="s">
        <v>448</v>
      </c>
      <c r="F424" s="31" t="s">
        <v>181</v>
      </c>
      <c r="G424" s="32">
        <v>2</v>
      </c>
      <c r="H424" s="32">
        <v>0</v>
      </c>
      <c r="I424" s="33">
        <f>ROUND(G424*H424,P4)</f>
        <v>0</v>
      </c>
      <c r="J424" s="28"/>
      <c r="K424" s="28"/>
      <c r="L424" s="33">
        <v>0</v>
      </c>
      <c r="M424" s="20">
        <f>ROUND(G424*L424,P4)</f>
        <v>0</v>
      </c>
      <c r="N424" s="38" t="s">
        <v>164</v>
      </c>
      <c r="O424" s="35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137</v>
      </c>
      <c r="E425" s="30" t="s">
        <v>155</v>
      </c>
    </row>
    <row r="426">
      <c r="A426" s="1" t="s">
        <v>139</v>
      </c>
      <c r="E426" s="28"/>
    </row>
    <row r="427" ht="145.2">
      <c r="A427" s="1" t="s">
        <v>140</v>
      </c>
      <c r="E427" s="30" t="s">
        <v>449</v>
      </c>
    </row>
    <row r="428">
      <c r="A428" s="1" t="s">
        <v>131</v>
      </c>
      <c r="B428" s="28">
        <v>105</v>
      </c>
      <c r="C428" s="29" t="s">
        <v>450</v>
      </c>
      <c r="D428" s="28" t="s">
        <v>155</v>
      </c>
      <c r="E428" s="30" t="s">
        <v>451</v>
      </c>
      <c r="F428" s="31" t="s">
        <v>181</v>
      </c>
      <c r="G428" s="32">
        <v>1</v>
      </c>
      <c r="H428" s="32">
        <v>0</v>
      </c>
      <c r="I428" s="33">
        <f>ROUND(G428*H428,P4)</f>
        <v>0</v>
      </c>
      <c r="J428" s="28"/>
      <c r="K428" s="28"/>
      <c r="L428" s="33">
        <v>0</v>
      </c>
      <c r="M428" s="20">
        <f>ROUND(G428*L428,P4)</f>
        <v>0</v>
      </c>
      <c r="N428" s="38" t="s">
        <v>164</v>
      </c>
      <c r="O428" s="35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137</v>
      </c>
      <c r="E429" s="30" t="s">
        <v>155</v>
      </c>
    </row>
    <row r="430">
      <c r="A430" s="1" t="s">
        <v>139</v>
      </c>
      <c r="E430" s="28"/>
    </row>
    <row r="431" ht="118.8">
      <c r="A431" s="1" t="s">
        <v>140</v>
      </c>
      <c r="E431" s="30" t="s">
        <v>452</v>
      </c>
    </row>
    <row r="432">
      <c r="A432" s="1" t="s">
        <v>131</v>
      </c>
      <c r="B432" s="28">
        <v>106</v>
      </c>
      <c r="C432" s="29" t="s">
        <v>453</v>
      </c>
      <c r="D432" s="28" t="s">
        <v>155</v>
      </c>
      <c r="E432" s="30" t="s">
        <v>454</v>
      </c>
      <c r="F432" s="31" t="s">
        <v>181</v>
      </c>
      <c r="G432" s="32">
        <v>1</v>
      </c>
      <c r="H432" s="32">
        <v>0</v>
      </c>
      <c r="I432" s="33">
        <f>ROUND(G432*H432,P4)</f>
        <v>0</v>
      </c>
      <c r="J432" s="28"/>
      <c r="K432" s="28"/>
      <c r="L432" s="33">
        <v>0</v>
      </c>
      <c r="M432" s="20">
        <f>ROUND(G432*L432,P4)</f>
        <v>0</v>
      </c>
      <c r="N432" s="38" t="s">
        <v>164</v>
      </c>
      <c r="O432" s="35">
        <f>M432*AA432</f>
        <v>0</v>
      </c>
      <c r="P432" s="1">
        <v>3</v>
      </c>
      <c r="AA432" s="1">
        <f>IF(P432=1,$O$3,IF(P432=2,$O$4,$O$5))</f>
        <v>0</v>
      </c>
    </row>
    <row r="433">
      <c r="A433" s="1" t="s">
        <v>137</v>
      </c>
      <c r="E433" s="30" t="s">
        <v>155</v>
      </c>
    </row>
    <row r="434">
      <c r="A434" s="1" t="s">
        <v>139</v>
      </c>
      <c r="E434" s="28"/>
    </row>
    <row r="435" ht="105.6">
      <c r="A435" s="1" t="s">
        <v>140</v>
      </c>
      <c r="E435" s="30" t="s">
        <v>455</v>
      </c>
    </row>
    <row r="436">
      <c r="A436" s="1" t="s">
        <v>131</v>
      </c>
      <c r="B436" s="28">
        <v>107</v>
      </c>
      <c r="C436" s="29" t="s">
        <v>456</v>
      </c>
      <c r="D436" s="28" t="s">
        <v>155</v>
      </c>
      <c r="E436" s="30" t="s">
        <v>457</v>
      </c>
      <c r="F436" s="31" t="s">
        <v>181</v>
      </c>
      <c r="G436" s="32">
        <v>8</v>
      </c>
      <c r="H436" s="32">
        <v>0</v>
      </c>
      <c r="I436" s="33">
        <f>ROUND(G436*H436,P4)</f>
        <v>0</v>
      </c>
      <c r="J436" s="28"/>
      <c r="K436" s="28"/>
      <c r="L436" s="33">
        <v>0</v>
      </c>
      <c r="M436" s="20">
        <f>ROUND(G436*L436,P4)</f>
        <v>0</v>
      </c>
      <c r="N436" s="38" t="s">
        <v>164</v>
      </c>
      <c r="O436" s="35">
        <f>M436*AA436</f>
        <v>0</v>
      </c>
      <c r="P436" s="1">
        <v>3</v>
      </c>
      <c r="AA436" s="1">
        <f>IF(P436=1,$O$3,IF(P436=2,$O$4,$O$5))</f>
        <v>0</v>
      </c>
    </row>
    <row r="437">
      <c r="A437" s="1" t="s">
        <v>137</v>
      </c>
      <c r="E437" s="30" t="s">
        <v>155</v>
      </c>
    </row>
    <row r="438">
      <c r="A438" s="1" t="s">
        <v>139</v>
      </c>
      <c r="E438" s="28"/>
    </row>
    <row r="439" ht="118.8">
      <c r="A439" s="1" t="s">
        <v>140</v>
      </c>
      <c r="E439" s="30" t="s">
        <v>458</v>
      </c>
    </row>
    <row r="440">
      <c r="A440" s="1" t="s">
        <v>131</v>
      </c>
      <c r="B440" s="28">
        <v>108</v>
      </c>
      <c r="C440" s="29" t="s">
        <v>459</v>
      </c>
      <c r="D440" s="28" t="s">
        <v>155</v>
      </c>
      <c r="E440" s="30" t="s">
        <v>460</v>
      </c>
      <c r="F440" s="31" t="s">
        <v>181</v>
      </c>
      <c r="G440" s="32">
        <v>8</v>
      </c>
      <c r="H440" s="32">
        <v>0</v>
      </c>
      <c r="I440" s="33">
        <f>ROUND(G440*H440,P4)</f>
        <v>0</v>
      </c>
      <c r="J440" s="28"/>
      <c r="K440" s="28"/>
      <c r="L440" s="33">
        <v>0</v>
      </c>
      <c r="M440" s="20">
        <f>ROUND(G440*L440,P4)</f>
        <v>0</v>
      </c>
      <c r="N440" s="38" t="s">
        <v>164</v>
      </c>
      <c r="O440" s="35">
        <f>M440*AA440</f>
        <v>0</v>
      </c>
      <c r="P440" s="1">
        <v>3</v>
      </c>
      <c r="AA440" s="1">
        <f>IF(P440=1,$O$3,IF(P440=2,$O$4,$O$5))</f>
        <v>0</v>
      </c>
    </row>
    <row r="441">
      <c r="A441" s="1" t="s">
        <v>137</v>
      </c>
      <c r="E441" s="30" t="s">
        <v>155</v>
      </c>
    </row>
    <row r="442">
      <c r="A442" s="1" t="s">
        <v>139</v>
      </c>
      <c r="E442" s="28"/>
    </row>
    <row r="443" ht="132">
      <c r="A443" s="1" t="s">
        <v>140</v>
      </c>
      <c r="E443" s="30" t="s">
        <v>461</v>
      </c>
    </row>
    <row r="444">
      <c r="A444" s="1" t="s">
        <v>131</v>
      </c>
      <c r="B444" s="28">
        <v>109</v>
      </c>
      <c r="C444" s="29" t="s">
        <v>462</v>
      </c>
      <c r="D444" s="28" t="s">
        <v>155</v>
      </c>
      <c r="E444" s="30" t="s">
        <v>463</v>
      </c>
      <c r="F444" s="31" t="s">
        <v>181</v>
      </c>
      <c r="G444" s="32">
        <v>2</v>
      </c>
      <c r="H444" s="32">
        <v>0</v>
      </c>
      <c r="I444" s="33">
        <f>ROUND(G444*H444,P4)</f>
        <v>0</v>
      </c>
      <c r="J444" s="28"/>
      <c r="K444" s="28"/>
      <c r="L444" s="33">
        <v>0</v>
      </c>
      <c r="M444" s="20">
        <f>ROUND(G444*L444,P4)</f>
        <v>0</v>
      </c>
      <c r="N444" s="38" t="s">
        <v>164</v>
      </c>
      <c r="O444" s="35">
        <f>M444*AA444</f>
        <v>0</v>
      </c>
      <c r="P444" s="1">
        <v>3</v>
      </c>
      <c r="AA444" s="1">
        <f>IF(P444=1,$O$3,IF(P444=2,$O$4,$O$5))</f>
        <v>0</v>
      </c>
    </row>
    <row r="445">
      <c r="A445" s="1" t="s">
        <v>137</v>
      </c>
      <c r="E445" s="30" t="s">
        <v>155</v>
      </c>
    </row>
    <row r="446">
      <c r="A446" s="1" t="s">
        <v>139</v>
      </c>
      <c r="E446" s="28"/>
    </row>
    <row r="447" ht="118.8">
      <c r="A447" s="1" t="s">
        <v>140</v>
      </c>
      <c r="E447" s="30" t="s">
        <v>464</v>
      </c>
    </row>
    <row r="448">
      <c r="A448" s="1" t="s">
        <v>131</v>
      </c>
      <c r="B448" s="28">
        <v>110</v>
      </c>
      <c r="C448" s="29" t="s">
        <v>465</v>
      </c>
      <c r="D448" s="28" t="s">
        <v>155</v>
      </c>
      <c r="E448" s="30" t="s">
        <v>466</v>
      </c>
      <c r="F448" s="31" t="s">
        <v>181</v>
      </c>
      <c r="G448" s="32">
        <v>2</v>
      </c>
      <c r="H448" s="32">
        <v>0</v>
      </c>
      <c r="I448" s="33">
        <f>ROUND(G448*H448,P4)</f>
        <v>0</v>
      </c>
      <c r="J448" s="28"/>
      <c r="K448" s="28"/>
      <c r="L448" s="33">
        <v>0</v>
      </c>
      <c r="M448" s="20">
        <f>ROUND(G448*L448,P4)</f>
        <v>0</v>
      </c>
      <c r="N448" s="38" t="s">
        <v>164</v>
      </c>
      <c r="O448" s="35">
        <f>M448*AA448</f>
        <v>0</v>
      </c>
      <c r="P448" s="1">
        <v>3</v>
      </c>
      <c r="AA448" s="1">
        <f>IF(P448=1,$O$3,IF(P448=2,$O$4,$O$5))</f>
        <v>0</v>
      </c>
    </row>
    <row r="449">
      <c r="A449" s="1" t="s">
        <v>137</v>
      </c>
      <c r="E449" s="30" t="s">
        <v>155</v>
      </c>
    </row>
    <row r="450">
      <c r="A450" s="1" t="s">
        <v>139</v>
      </c>
      <c r="E450" s="28"/>
    </row>
    <row r="451" ht="132">
      <c r="A451" s="1" t="s">
        <v>140</v>
      </c>
      <c r="E451" s="30" t="s">
        <v>467</v>
      </c>
    </row>
    <row r="452">
      <c r="A452" s="1" t="s">
        <v>131</v>
      </c>
      <c r="B452" s="28">
        <v>111</v>
      </c>
      <c r="C452" s="29" t="s">
        <v>468</v>
      </c>
      <c r="D452" s="28" t="s">
        <v>155</v>
      </c>
      <c r="E452" s="30" t="s">
        <v>469</v>
      </c>
      <c r="F452" s="31" t="s">
        <v>181</v>
      </c>
      <c r="G452" s="32">
        <v>1</v>
      </c>
      <c r="H452" s="32">
        <v>0</v>
      </c>
      <c r="I452" s="33">
        <f>ROUND(G452*H452,P4)</f>
        <v>0</v>
      </c>
      <c r="J452" s="28"/>
      <c r="K452" s="28"/>
      <c r="L452" s="33">
        <v>0</v>
      </c>
      <c r="M452" s="20">
        <f>ROUND(G452*L452,P4)</f>
        <v>0</v>
      </c>
      <c r="N452" s="38" t="s">
        <v>164</v>
      </c>
      <c r="O452" s="35">
        <f>M452*AA452</f>
        <v>0</v>
      </c>
      <c r="P452" s="1">
        <v>3</v>
      </c>
      <c r="AA452" s="1">
        <f>IF(P452=1,$O$3,IF(P452=2,$O$4,$O$5))</f>
        <v>0</v>
      </c>
    </row>
    <row r="453">
      <c r="A453" s="1" t="s">
        <v>137</v>
      </c>
      <c r="E453" s="30" t="s">
        <v>155</v>
      </c>
    </row>
    <row r="454">
      <c r="A454" s="1" t="s">
        <v>139</v>
      </c>
      <c r="E454" s="28"/>
    </row>
    <row r="455" ht="118.8">
      <c r="A455" s="1" t="s">
        <v>140</v>
      </c>
      <c r="E455" s="30" t="s">
        <v>470</v>
      </c>
    </row>
    <row r="456">
      <c r="A456" s="1" t="s">
        <v>131</v>
      </c>
      <c r="B456" s="28">
        <v>112</v>
      </c>
      <c r="C456" s="29" t="s">
        <v>471</v>
      </c>
      <c r="D456" s="28" t="s">
        <v>155</v>
      </c>
      <c r="E456" s="30" t="s">
        <v>472</v>
      </c>
      <c r="F456" s="31" t="s">
        <v>181</v>
      </c>
      <c r="G456" s="32">
        <v>1</v>
      </c>
      <c r="H456" s="32">
        <v>0</v>
      </c>
      <c r="I456" s="33">
        <f>ROUND(G456*H456,P4)</f>
        <v>0</v>
      </c>
      <c r="J456" s="28"/>
      <c r="K456" s="28"/>
      <c r="L456" s="33">
        <v>0</v>
      </c>
      <c r="M456" s="20">
        <f>ROUND(G456*L456,P4)</f>
        <v>0</v>
      </c>
      <c r="N456" s="38" t="s">
        <v>164</v>
      </c>
      <c r="O456" s="35">
        <f>M456*AA456</f>
        <v>0</v>
      </c>
      <c r="P456" s="1">
        <v>3</v>
      </c>
      <c r="AA456" s="1">
        <f>IF(P456=1,$O$3,IF(P456=2,$O$4,$O$5))</f>
        <v>0</v>
      </c>
    </row>
    <row r="457">
      <c r="A457" s="1" t="s">
        <v>137</v>
      </c>
      <c r="E457" s="30" t="s">
        <v>155</v>
      </c>
    </row>
    <row r="458">
      <c r="A458" s="1" t="s">
        <v>139</v>
      </c>
      <c r="E458" s="28"/>
    </row>
    <row r="459" ht="105.6">
      <c r="A459" s="1" t="s">
        <v>140</v>
      </c>
      <c r="E459" s="30" t="s">
        <v>473</v>
      </c>
    </row>
    <row r="460">
      <c r="A460" s="1" t="s">
        <v>131</v>
      </c>
      <c r="B460" s="28">
        <v>113</v>
      </c>
      <c r="C460" s="29" t="s">
        <v>474</v>
      </c>
      <c r="D460" s="28" t="s">
        <v>155</v>
      </c>
      <c r="E460" s="30" t="s">
        <v>475</v>
      </c>
      <c r="F460" s="31" t="s">
        <v>476</v>
      </c>
      <c r="G460" s="32">
        <v>275</v>
      </c>
      <c r="H460" s="32">
        <v>0</v>
      </c>
      <c r="I460" s="33">
        <f>ROUND(G460*H460,P4)</f>
        <v>0</v>
      </c>
      <c r="J460" s="28"/>
      <c r="K460" s="28"/>
      <c r="L460" s="33">
        <v>0</v>
      </c>
      <c r="M460" s="20">
        <f>ROUND(G460*L460,P4)</f>
        <v>0</v>
      </c>
      <c r="N460" s="38" t="s">
        <v>164</v>
      </c>
      <c r="O460" s="35">
        <f>M460*AA460</f>
        <v>0</v>
      </c>
      <c r="P460" s="1">
        <v>3</v>
      </c>
      <c r="AA460" s="1">
        <f>IF(P460=1,$O$3,IF(P460=2,$O$4,$O$5))</f>
        <v>0</v>
      </c>
    </row>
    <row r="461">
      <c r="A461" s="1" t="s">
        <v>137</v>
      </c>
      <c r="E461" s="30" t="s">
        <v>155</v>
      </c>
    </row>
    <row r="462">
      <c r="A462" s="1" t="s">
        <v>139</v>
      </c>
      <c r="E462" s="28"/>
    </row>
    <row r="463" ht="118.8">
      <c r="A463" s="1" t="s">
        <v>140</v>
      </c>
      <c r="E463" s="30" t="s">
        <v>477</v>
      </c>
    </row>
    <row r="464">
      <c r="A464" s="1" t="s">
        <v>131</v>
      </c>
      <c r="B464" s="28">
        <v>114</v>
      </c>
      <c r="C464" s="29" t="s">
        <v>478</v>
      </c>
      <c r="D464" s="28" t="s">
        <v>155</v>
      </c>
      <c r="E464" s="30" t="s">
        <v>479</v>
      </c>
      <c r="F464" s="31" t="s">
        <v>476</v>
      </c>
      <c r="G464" s="32">
        <v>24</v>
      </c>
      <c r="H464" s="32">
        <v>0</v>
      </c>
      <c r="I464" s="33">
        <f>ROUND(G464*H464,P4)</f>
        <v>0</v>
      </c>
      <c r="J464" s="28"/>
      <c r="K464" s="28"/>
      <c r="L464" s="33">
        <v>0</v>
      </c>
      <c r="M464" s="20">
        <f>ROUND(G464*L464,P4)</f>
        <v>0</v>
      </c>
      <c r="N464" s="38" t="s">
        <v>164</v>
      </c>
      <c r="O464" s="35">
        <f>M464*AA464</f>
        <v>0</v>
      </c>
      <c r="P464" s="1">
        <v>3</v>
      </c>
      <c r="AA464" s="1">
        <f>IF(P464=1,$O$3,IF(P464=2,$O$4,$O$5))</f>
        <v>0</v>
      </c>
    </row>
    <row r="465">
      <c r="A465" s="1" t="s">
        <v>137</v>
      </c>
      <c r="E465" s="30" t="s">
        <v>155</v>
      </c>
    </row>
    <row r="466">
      <c r="A466" s="1" t="s">
        <v>139</v>
      </c>
      <c r="E466" s="28"/>
    </row>
    <row r="467" ht="105.6">
      <c r="A467" s="1" t="s">
        <v>140</v>
      </c>
      <c r="E467" s="30" t="s">
        <v>480</v>
      </c>
    </row>
    <row r="468">
      <c r="A468" s="1" t="s">
        <v>131</v>
      </c>
      <c r="B468" s="28">
        <v>115</v>
      </c>
      <c r="C468" s="29" t="s">
        <v>481</v>
      </c>
      <c r="D468" s="28" t="s">
        <v>155</v>
      </c>
      <c r="E468" s="30" t="s">
        <v>482</v>
      </c>
      <c r="F468" s="31" t="s">
        <v>181</v>
      </c>
      <c r="G468" s="32">
        <v>95</v>
      </c>
      <c r="H468" s="32">
        <v>0</v>
      </c>
      <c r="I468" s="33">
        <f>ROUND(G468*H468,P4)</f>
        <v>0</v>
      </c>
      <c r="J468" s="28"/>
      <c r="K468" s="28"/>
      <c r="L468" s="33">
        <v>0</v>
      </c>
      <c r="M468" s="20">
        <f>ROUND(G468*L468,P4)</f>
        <v>0</v>
      </c>
      <c r="N468" s="38" t="s">
        <v>164</v>
      </c>
      <c r="O468" s="35">
        <f>M468*AA468</f>
        <v>0</v>
      </c>
      <c r="P468" s="1">
        <v>3</v>
      </c>
      <c r="AA468" s="1">
        <f>IF(P468=1,$O$3,IF(P468=2,$O$4,$O$5))</f>
        <v>0</v>
      </c>
    </row>
    <row r="469">
      <c r="A469" s="1" t="s">
        <v>137</v>
      </c>
      <c r="E469" s="30" t="s">
        <v>155</v>
      </c>
    </row>
    <row r="470">
      <c r="A470" s="1" t="s">
        <v>139</v>
      </c>
      <c r="E470" s="28"/>
    </row>
    <row r="471" ht="118.8">
      <c r="A471" s="1" t="s">
        <v>140</v>
      </c>
      <c r="E471" s="30" t="s">
        <v>483</v>
      </c>
    </row>
    <row r="472" ht="26.4">
      <c r="A472" s="1" t="s">
        <v>131</v>
      </c>
      <c r="B472" s="28">
        <v>116</v>
      </c>
      <c r="C472" s="29" t="s">
        <v>484</v>
      </c>
      <c r="D472" s="28" t="s">
        <v>155</v>
      </c>
      <c r="E472" s="30" t="s">
        <v>485</v>
      </c>
      <c r="F472" s="31" t="s">
        <v>181</v>
      </c>
      <c r="G472" s="32">
        <v>160</v>
      </c>
      <c r="H472" s="32">
        <v>0</v>
      </c>
      <c r="I472" s="33">
        <f>ROUND(G472*H472,P4)</f>
        <v>0</v>
      </c>
      <c r="J472" s="28"/>
      <c r="K472" s="28"/>
      <c r="L472" s="33">
        <v>0</v>
      </c>
      <c r="M472" s="20">
        <f>ROUND(G472*L472,P4)</f>
        <v>0</v>
      </c>
      <c r="N472" s="38" t="s">
        <v>164</v>
      </c>
      <c r="O472" s="35">
        <f>M472*AA472</f>
        <v>0</v>
      </c>
      <c r="P472" s="1">
        <v>3</v>
      </c>
      <c r="AA472" s="1">
        <f>IF(P472=1,$O$3,IF(P472=2,$O$4,$O$5))</f>
        <v>0</v>
      </c>
    </row>
    <row r="473">
      <c r="A473" s="1" t="s">
        <v>137</v>
      </c>
      <c r="E473" s="30" t="s">
        <v>155</v>
      </c>
    </row>
    <row r="474">
      <c r="A474" s="1" t="s">
        <v>139</v>
      </c>
      <c r="E474" s="28"/>
    </row>
    <row r="475" ht="92.4">
      <c r="A475" s="1" t="s">
        <v>140</v>
      </c>
      <c r="E475" s="30" t="s">
        <v>486</v>
      </c>
    </row>
    <row r="476" ht="26.4">
      <c r="A476" s="1" t="s">
        <v>131</v>
      </c>
      <c r="B476" s="28">
        <v>117</v>
      </c>
      <c r="C476" s="29" t="s">
        <v>487</v>
      </c>
      <c r="D476" s="28" t="s">
        <v>155</v>
      </c>
      <c r="E476" s="30" t="s">
        <v>488</v>
      </c>
      <c r="F476" s="31" t="s">
        <v>181</v>
      </c>
      <c r="G476" s="32">
        <v>1</v>
      </c>
      <c r="H476" s="32">
        <v>0</v>
      </c>
      <c r="I476" s="33">
        <f>ROUND(G476*H476,P4)</f>
        <v>0</v>
      </c>
      <c r="J476" s="28"/>
      <c r="K476" s="28"/>
      <c r="L476" s="33">
        <v>0</v>
      </c>
      <c r="M476" s="20">
        <f>ROUND(G476*L476,P4)</f>
        <v>0</v>
      </c>
      <c r="N476" s="38" t="s">
        <v>164</v>
      </c>
      <c r="O476" s="35">
        <f>M476*AA476</f>
        <v>0</v>
      </c>
      <c r="P476" s="1">
        <v>3</v>
      </c>
      <c r="AA476" s="1">
        <f>IF(P476=1,$O$3,IF(P476=2,$O$4,$O$5))</f>
        <v>0</v>
      </c>
    </row>
    <row r="477">
      <c r="A477" s="1" t="s">
        <v>137</v>
      </c>
      <c r="E477" s="30" t="s">
        <v>155</v>
      </c>
    </row>
    <row r="478">
      <c r="A478" s="1" t="s">
        <v>139</v>
      </c>
      <c r="E478" s="28"/>
    </row>
    <row r="479" ht="105.6">
      <c r="A479" s="1" t="s">
        <v>140</v>
      </c>
      <c r="E479" s="30" t="s">
        <v>489</v>
      </c>
    </row>
    <row r="480">
      <c r="A480" s="1" t="s">
        <v>131</v>
      </c>
      <c r="B480" s="28">
        <v>118</v>
      </c>
      <c r="C480" s="29" t="s">
        <v>490</v>
      </c>
      <c r="D480" s="28" t="s">
        <v>155</v>
      </c>
      <c r="E480" s="30" t="s">
        <v>491</v>
      </c>
      <c r="F480" s="31" t="s">
        <v>476</v>
      </c>
      <c r="G480" s="32">
        <v>650</v>
      </c>
      <c r="H480" s="32">
        <v>0</v>
      </c>
      <c r="I480" s="33">
        <f>ROUND(G480*H480,P4)</f>
        <v>0</v>
      </c>
      <c r="J480" s="28"/>
      <c r="K480" s="28"/>
      <c r="L480" s="33">
        <v>0</v>
      </c>
      <c r="M480" s="20">
        <f>ROUND(G480*L480,P4)</f>
        <v>0</v>
      </c>
      <c r="N480" s="38" t="s">
        <v>164</v>
      </c>
      <c r="O480" s="35">
        <f>M480*AA480</f>
        <v>0</v>
      </c>
      <c r="P480" s="1">
        <v>3</v>
      </c>
      <c r="AA480" s="1">
        <f>IF(P480=1,$O$3,IF(P480=2,$O$4,$O$5))</f>
        <v>0</v>
      </c>
    </row>
    <row r="481">
      <c r="A481" s="1" t="s">
        <v>137</v>
      </c>
      <c r="E481" s="30" t="s">
        <v>155</v>
      </c>
    </row>
    <row r="482">
      <c r="A482" s="1" t="s">
        <v>139</v>
      </c>
      <c r="E482" s="28"/>
    </row>
    <row r="483" ht="118.8">
      <c r="A483" s="1" t="s">
        <v>140</v>
      </c>
      <c r="E483" s="30" t="s">
        <v>492</v>
      </c>
    </row>
    <row r="484">
      <c r="A484" s="1" t="s">
        <v>131</v>
      </c>
      <c r="B484" s="28">
        <v>119</v>
      </c>
      <c r="C484" s="29" t="s">
        <v>493</v>
      </c>
      <c r="D484" s="28" t="s">
        <v>155</v>
      </c>
      <c r="E484" s="30" t="s">
        <v>494</v>
      </c>
      <c r="F484" s="31" t="s">
        <v>181</v>
      </c>
      <c r="G484" s="32">
        <v>2</v>
      </c>
      <c r="H484" s="32">
        <v>0</v>
      </c>
      <c r="I484" s="33">
        <f>ROUND(G484*H484,P4)</f>
        <v>0</v>
      </c>
      <c r="J484" s="28"/>
      <c r="K484" s="28"/>
      <c r="L484" s="33">
        <v>0</v>
      </c>
      <c r="M484" s="20">
        <f>ROUND(G484*L484,P4)</f>
        <v>0</v>
      </c>
      <c r="N484" s="38" t="s">
        <v>164</v>
      </c>
      <c r="O484" s="35">
        <f>M484*AA484</f>
        <v>0</v>
      </c>
      <c r="P484" s="1">
        <v>3</v>
      </c>
      <c r="AA484" s="1">
        <f>IF(P484=1,$O$3,IF(P484=2,$O$4,$O$5))</f>
        <v>0</v>
      </c>
    </row>
    <row r="485">
      <c r="A485" s="1" t="s">
        <v>137</v>
      </c>
      <c r="E485" s="30" t="s">
        <v>155</v>
      </c>
    </row>
    <row r="486">
      <c r="A486" s="1" t="s">
        <v>139</v>
      </c>
      <c r="E486" s="28"/>
    </row>
    <row r="487" ht="79.2">
      <c r="A487" s="1" t="s">
        <v>140</v>
      </c>
      <c r="E487" s="30" t="s">
        <v>495</v>
      </c>
    </row>
    <row r="488">
      <c r="A488" s="1" t="s">
        <v>131</v>
      </c>
      <c r="B488" s="28">
        <v>120</v>
      </c>
      <c r="C488" s="29" t="s">
        <v>496</v>
      </c>
      <c r="D488" s="28" t="s">
        <v>155</v>
      </c>
      <c r="E488" s="30" t="s">
        <v>497</v>
      </c>
      <c r="F488" s="31" t="s">
        <v>498</v>
      </c>
      <c r="G488" s="32">
        <v>0.050000000000000003</v>
      </c>
      <c r="H488" s="32">
        <v>0</v>
      </c>
      <c r="I488" s="33">
        <f>ROUND(G488*H488,P4)</f>
        <v>0</v>
      </c>
      <c r="J488" s="28"/>
      <c r="K488" s="28"/>
      <c r="L488" s="33">
        <v>0</v>
      </c>
      <c r="M488" s="20">
        <f>ROUND(G488*L488,P4)</f>
        <v>0</v>
      </c>
      <c r="N488" s="38" t="s">
        <v>164</v>
      </c>
      <c r="O488" s="35">
        <f>M488*AA488</f>
        <v>0</v>
      </c>
      <c r="P488" s="1">
        <v>3</v>
      </c>
      <c r="AA488" s="1">
        <f>IF(P488=1,$O$3,IF(P488=2,$O$4,$O$5))</f>
        <v>0</v>
      </c>
    </row>
    <row r="489">
      <c r="A489" s="1" t="s">
        <v>137</v>
      </c>
      <c r="E489" s="30" t="s">
        <v>155</v>
      </c>
    </row>
    <row r="490">
      <c r="A490" s="1" t="s">
        <v>139</v>
      </c>
      <c r="E490" s="28"/>
    </row>
    <row r="491" ht="171.6">
      <c r="A491" s="1" t="s">
        <v>140</v>
      </c>
      <c r="E491" s="30" t="s">
        <v>499</v>
      </c>
    </row>
    <row r="492">
      <c r="A492" s="1" t="s">
        <v>131</v>
      </c>
      <c r="B492" s="28">
        <v>121</v>
      </c>
      <c r="C492" s="29" t="s">
        <v>500</v>
      </c>
      <c r="D492" s="28" t="s">
        <v>155</v>
      </c>
      <c r="E492" s="30" t="s">
        <v>501</v>
      </c>
      <c r="F492" s="31" t="s">
        <v>168</v>
      </c>
      <c r="G492" s="32">
        <v>5</v>
      </c>
      <c r="H492" s="32">
        <v>0</v>
      </c>
      <c r="I492" s="33">
        <f>ROUND(G492*H492,P4)</f>
        <v>0</v>
      </c>
      <c r="J492" s="28"/>
      <c r="K492" s="28"/>
      <c r="L492" s="33">
        <v>0</v>
      </c>
      <c r="M492" s="20">
        <f>ROUND(G492*L492,P4)</f>
        <v>0</v>
      </c>
      <c r="N492" s="38" t="s">
        <v>164</v>
      </c>
      <c r="O492" s="35">
        <f>M492*AA492</f>
        <v>0</v>
      </c>
      <c r="P492" s="1">
        <v>3</v>
      </c>
      <c r="AA492" s="1">
        <f>IF(P492=1,$O$3,IF(P492=2,$O$4,$O$5))</f>
        <v>0</v>
      </c>
    </row>
    <row r="493">
      <c r="A493" s="1" t="s">
        <v>137</v>
      </c>
      <c r="E493" s="30" t="s">
        <v>155</v>
      </c>
    </row>
    <row r="494">
      <c r="A494" s="1" t="s">
        <v>139</v>
      </c>
      <c r="E494" s="28"/>
    </row>
    <row r="495" ht="132">
      <c r="A495" s="1" t="s">
        <v>140</v>
      </c>
      <c r="E495" s="30" t="s">
        <v>502</v>
      </c>
    </row>
    <row r="496">
      <c r="A496" s="1" t="s">
        <v>131</v>
      </c>
      <c r="B496" s="28">
        <v>122</v>
      </c>
      <c r="C496" s="29" t="s">
        <v>503</v>
      </c>
      <c r="D496" s="28" t="s">
        <v>155</v>
      </c>
      <c r="E496" s="30" t="s">
        <v>504</v>
      </c>
      <c r="F496" s="31" t="s">
        <v>505</v>
      </c>
      <c r="G496" s="32">
        <v>0.71999999999999997</v>
      </c>
      <c r="H496" s="32">
        <v>0</v>
      </c>
      <c r="I496" s="33">
        <f>ROUND(G496*H496,P4)</f>
        <v>0</v>
      </c>
      <c r="J496" s="28"/>
      <c r="K496" s="28"/>
      <c r="L496" s="33">
        <v>0</v>
      </c>
      <c r="M496" s="20">
        <f>ROUND(G496*L496,P4)</f>
        <v>0</v>
      </c>
      <c r="N496" s="38" t="s">
        <v>164</v>
      </c>
      <c r="O496" s="35">
        <f>M496*AA496</f>
        <v>0</v>
      </c>
      <c r="P496" s="1">
        <v>3</v>
      </c>
      <c r="AA496" s="1">
        <f>IF(P496=1,$O$3,IF(P496=2,$O$4,$O$5))</f>
        <v>0</v>
      </c>
    </row>
    <row r="497">
      <c r="A497" s="1" t="s">
        <v>137</v>
      </c>
      <c r="E497" s="30" t="s">
        <v>155</v>
      </c>
    </row>
    <row r="498">
      <c r="A498" s="1" t="s">
        <v>139</v>
      </c>
      <c r="E498" s="28"/>
    </row>
    <row r="499" ht="171.6">
      <c r="A499" s="1" t="s">
        <v>140</v>
      </c>
      <c r="E499" s="30" t="s">
        <v>506</v>
      </c>
    </row>
    <row r="500">
      <c r="A500" s="1" t="s">
        <v>131</v>
      </c>
      <c r="B500" s="28">
        <v>123</v>
      </c>
      <c r="C500" s="29" t="s">
        <v>507</v>
      </c>
      <c r="D500" s="28" t="s">
        <v>155</v>
      </c>
      <c r="E500" s="30" t="s">
        <v>508</v>
      </c>
      <c r="F500" s="31" t="s">
        <v>168</v>
      </c>
      <c r="G500" s="32">
        <v>60</v>
      </c>
      <c r="H500" s="32">
        <v>0</v>
      </c>
      <c r="I500" s="33">
        <f>ROUND(G500*H500,P4)</f>
        <v>0</v>
      </c>
      <c r="J500" s="28"/>
      <c r="K500" s="28"/>
      <c r="L500" s="33">
        <v>0</v>
      </c>
      <c r="M500" s="20">
        <f>ROUND(G500*L500,P4)</f>
        <v>0</v>
      </c>
      <c r="N500" s="38" t="s">
        <v>164</v>
      </c>
      <c r="O500" s="35">
        <f>M500*AA500</f>
        <v>0</v>
      </c>
      <c r="P500" s="1">
        <v>3</v>
      </c>
      <c r="AA500" s="1">
        <f>IF(P500=1,$O$3,IF(P500=2,$O$4,$O$5))</f>
        <v>0</v>
      </c>
    </row>
    <row r="501">
      <c r="A501" s="1" t="s">
        <v>137</v>
      </c>
      <c r="E501" s="30" t="s">
        <v>155</v>
      </c>
    </row>
    <row r="502">
      <c r="A502" s="1" t="s">
        <v>139</v>
      </c>
      <c r="E502" s="28"/>
    </row>
    <row r="503" ht="132">
      <c r="A503" s="1" t="s">
        <v>140</v>
      </c>
      <c r="E503" s="30" t="s">
        <v>509</v>
      </c>
    </row>
    <row r="504">
      <c r="A504" s="1" t="s">
        <v>131</v>
      </c>
      <c r="B504" s="28">
        <v>124</v>
      </c>
      <c r="C504" s="29" t="s">
        <v>510</v>
      </c>
      <c r="D504" s="28" t="s">
        <v>155</v>
      </c>
      <c r="E504" s="30" t="s">
        <v>511</v>
      </c>
      <c r="F504" s="31" t="s">
        <v>181</v>
      </c>
      <c r="G504" s="32">
        <v>4</v>
      </c>
      <c r="H504" s="32">
        <v>0</v>
      </c>
      <c r="I504" s="33">
        <f>ROUND(G504*H504,P4)</f>
        <v>0</v>
      </c>
      <c r="J504" s="28"/>
      <c r="K504" s="28"/>
      <c r="L504" s="33">
        <v>0</v>
      </c>
      <c r="M504" s="20">
        <f>ROUND(G504*L504,P4)</f>
        <v>0</v>
      </c>
      <c r="N504" s="38" t="s">
        <v>164</v>
      </c>
      <c r="O504" s="35">
        <f>M504*AA504</f>
        <v>0</v>
      </c>
      <c r="P504" s="1">
        <v>3</v>
      </c>
      <c r="AA504" s="1">
        <f>IF(P504=1,$O$3,IF(P504=2,$O$4,$O$5))</f>
        <v>0</v>
      </c>
    </row>
    <row r="505">
      <c r="A505" s="1" t="s">
        <v>137</v>
      </c>
      <c r="E505" s="30" t="s">
        <v>155</v>
      </c>
    </row>
    <row r="506">
      <c r="A506" s="1" t="s">
        <v>139</v>
      </c>
      <c r="E506" s="28"/>
    </row>
    <row r="507" ht="132">
      <c r="A507" s="1" t="s">
        <v>140</v>
      </c>
      <c r="E507" s="30" t="s">
        <v>512</v>
      </c>
    </row>
    <row r="508">
      <c r="A508" s="1" t="s">
        <v>131</v>
      </c>
      <c r="B508" s="28">
        <v>125</v>
      </c>
      <c r="C508" s="29" t="s">
        <v>513</v>
      </c>
      <c r="D508" s="28" t="s">
        <v>155</v>
      </c>
      <c r="E508" s="30" t="s">
        <v>514</v>
      </c>
      <c r="F508" s="31" t="s">
        <v>181</v>
      </c>
      <c r="G508" s="32">
        <v>9</v>
      </c>
      <c r="H508" s="32">
        <v>0</v>
      </c>
      <c r="I508" s="33">
        <f>ROUND(G508*H508,P4)</f>
        <v>0</v>
      </c>
      <c r="J508" s="28"/>
      <c r="K508" s="28"/>
      <c r="L508" s="33">
        <v>0</v>
      </c>
      <c r="M508" s="20">
        <f>ROUND(G508*L508,P4)</f>
        <v>0</v>
      </c>
      <c r="N508" s="38" t="s">
        <v>136</v>
      </c>
      <c r="O508" s="35">
        <f>M508*AA508</f>
        <v>0</v>
      </c>
      <c r="P508" s="1">
        <v>3</v>
      </c>
      <c r="AA508" s="1">
        <f>IF(P508=1,$O$3,IF(P508=2,$O$4,$O$5))</f>
        <v>0</v>
      </c>
    </row>
    <row r="509">
      <c r="A509" s="1" t="s">
        <v>137</v>
      </c>
      <c r="E509" s="30" t="s">
        <v>155</v>
      </c>
    </row>
    <row r="510" ht="26.4">
      <c r="A510" s="1" t="s">
        <v>139</v>
      </c>
      <c r="E510" s="39" t="s">
        <v>515</v>
      </c>
    </row>
    <row r="511" ht="26.4">
      <c r="A511" s="1" t="s">
        <v>140</v>
      </c>
      <c r="E511" s="30" t="s">
        <v>516</v>
      </c>
    </row>
    <row r="512">
      <c r="A512" s="1" t="s">
        <v>128</v>
      </c>
      <c r="C512" s="22" t="s">
        <v>517</v>
      </c>
      <c r="E512" s="23" t="s">
        <v>518</v>
      </c>
      <c r="L512" s="36"/>
      <c r="M512" s="37">
        <f>SUMIFS(M513:M516,A513:A516,"P")</f>
        <v>0</v>
      </c>
      <c r="N512" s="36"/>
    </row>
    <row r="513">
      <c r="A513" s="1" t="s">
        <v>131</v>
      </c>
      <c r="B513" s="28">
        <v>126</v>
      </c>
      <c r="C513" s="29" t="s">
        <v>519</v>
      </c>
      <c r="D513" s="28" t="s">
        <v>155</v>
      </c>
      <c r="E513" s="30" t="s">
        <v>520</v>
      </c>
      <c r="F513" s="31" t="s">
        <v>521</v>
      </c>
      <c r="G513" s="32">
        <v>3225</v>
      </c>
      <c r="H513" s="32">
        <v>0</v>
      </c>
      <c r="I513" s="33">
        <f>ROUND(G513*H513,P4)</f>
        <v>0</v>
      </c>
      <c r="J513" s="28"/>
      <c r="K513" s="28"/>
      <c r="L513" s="33">
        <v>0</v>
      </c>
      <c r="M513" s="20">
        <f>ROUND(G513*L513,P4)</f>
        <v>0</v>
      </c>
      <c r="N513" s="38" t="s">
        <v>164</v>
      </c>
      <c r="O513" s="35">
        <f>M513*AA513</f>
        <v>0</v>
      </c>
      <c r="P513" s="1">
        <v>3</v>
      </c>
      <c r="AA513" s="1">
        <f>IF(P513=1,$O$3,IF(P513=2,$O$4,$O$5))</f>
        <v>0</v>
      </c>
    </row>
    <row r="514">
      <c r="A514" s="1" t="s">
        <v>137</v>
      </c>
      <c r="E514" s="30" t="s">
        <v>155</v>
      </c>
    </row>
    <row r="515">
      <c r="A515" s="1" t="s">
        <v>139</v>
      </c>
      <c r="E515" s="28"/>
    </row>
    <row r="516" ht="396">
      <c r="A516" s="1" t="s">
        <v>140</v>
      </c>
      <c r="E516" s="30" t="s">
        <v>522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523</v>
      </c>
      <c r="M3" s="20">
        <f>0+M9+M14+M23+M32+M45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523</v>
      </c>
      <c r="D5" s="22"/>
      <c r="E5" s="23" t="s">
        <v>17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COUNTIFS(L9:L50,"=0",A9:A50,"P")+COUNTIFS(L9:L50,"",A9:A50,"P")+SUM(Q9:Q50)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SUMIFS(M10:M13,A10:A13,"P")</f>
        <v>0</v>
      </c>
      <c r="N9" s="36"/>
    </row>
    <row r="10">
      <c r="A10" s="1" t="s">
        <v>131</v>
      </c>
      <c r="B10" s="28">
        <v>1</v>
      </c>
      <c r="C10" s="29" t="s">
        <v>154</v>
      </c>
      <c r="D10" s="28" t="s">
        <v>155</v>
      </c>
      <c r="E10" s="30" t="s">
        <v>156</v>
      </c>
      <c r="F10" s="31" t="s">
        <v>157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52.8">
      <c r="A13" s="1" t="s">
        <v>140</v>
      </c>
      <c r="E13" s="30" t="s">
        <v>524</v>
      </c>
    </row>
    <row r="14">
      <c r="A14" s="1" t="s">
        <v>128</v>
      </c>
      <c r="C14" s="22" t="s">
        <v>159</v>
      </c>
      <c r="E14" s="23" t="s">
        <v>160</v>
      </c>
      <c r="L14" s="36"/>
      <c r="M14" s="37">
        <f>SUMIFS(M15:M22,A15:A22,"P")</f>
        <v>0</v>
      </c>
      <c r="N14" s="36"/>
    </row>
    <row r="15">
      <c r="A15" s="1" t="s">
        <v>131</v>
      </c>
      <c r="B15" s="28">
        <v>2</v>
      </c>
      <c r="C15" s="29" t="s">
        <v>525</v>
      </c>
      <c r="D15" s="28" t="s">
        <v>155</v>
      </c>
      <c r="E15" s="30" t="s">
        <v>526</v>
      </c>
      <c r="F15" s="31" t="s">
        <v>163</v>
      </c>
      <c r="G15" s="32">
        <v>120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8" t="s">
        <v>527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30" t="s">
        <v>155</v>
      </c>
    </row>
    <row r="17" ht="39.6">
      <c r="A17" s="1" t="s">
        <v>139</v>
      </c>
      <c r="E17" s="39" t="s">
        <v>528</v>
      </c>
    </row>
    <row r="18" ht="356.4">
      <c r="A18" s="1" t="s">
        <v>140</v>
      </c>
      <c r="E18" s="30" t="s">
        <v>529</v>
      </c>
    </row>
    <row r="19">
      <c r="A19" s="1" t="s">
        <v>131</v>
      </c>
      <c r="B19" s="28">
        <v>3</v>
      </c>
      <c r="C19" s="29" t="s">
        <v>530</v>
      </c>
      <c r="D19" s="28" t="s">
        <v>155</v>
      </c>
      <c r="E19" s="30" t="s">
        <v>531</v>
      </c>
      <c r="F19" s="31" t="s">
        <v>163</v>
      </c>
      <c r="G19" s="32">
        <v>90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 ht="52.8">
      <c r="A21" s="1" t="s">
        <v>139</v>
      </c>
      <c r="E21" s="39" t="s">
        <v>532</v>
      </c>
    </row>
    <row r="22" ht="264">
      <c r="A22" s="1" t="s">
        <v>140</v>
      </c>
      <c r="E22" s="30" t="s">
        <v>533</v>
      </c>
    </row>
    <row r="23">
      <c r="A23" s="1" t="s">
        <v>128</v>
      </c>
      <c r="C23" s="22" t="s">
        <v>534</v>
      </c>
      <c r="E23" s="23" t="s">
        <v>535</v>
      </c>
      <c r="L23" s="36"/>
      <c r="M23" s="37">
        <f>SUMIFS(M24:M31,A24:A31,"P")</f>
        <v>0</v>
      </c>
      <c r="N23" s="36"/>
    </row>
    <row r="24">
      <c r="A24" s="1" t="s">
        <v>131</v>
      </c>
      <c r="B24" s="28">
        <v>4</v>
      </c>
      <c r="C24" s="29" t="s">
        <v>536</v>
      </c>
      <c r="D24" s="28" t="s">
        <v>155</v>
      </c>
      <c r="E24" s="30" t="s">
        <v>537</v>
      </c>
      <c r="F24" s="31" t="s">
        <v>163</v>
      </c>
      <c r="G24" s="32">
        <v>37.640000000000001</v>
      </c>
      <c r="H24" s="32">
        <v>0</v>
      </c>
      <c r="I24" s="33">
        <f>ROUND(G24*H24,P4)</f>
        <v>0</v>
      </c>
      <c r="J24" s="28"/>
      <c r="K24" s="28"/>
      <c r="L24" s="33">
        <v>0</v>
      </c>
      <c r="M24" s="20">
        <f>ROUND(G24*L24,P4)</f>
        <v>0</v>
      </c>
      <c r="N24" s="38" t="s">
        <v>527</v>
      </c>
      <c r="O24" s="35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137</v>
      </c>
      <c r="E25" s="30" t="s">
        <v>155</v>
      </c>
    </row>
    <row r="26" ht="52.8">
      <c r="A26" s="1" t="s">
        <v>139</v>
      </c>
      <c r="E26" s="39" t="s">
        <v>538</v>
      </c>
    </row>
    <row r="27" ht="382.8">
      <c r="A27" s="1" t="s">
        <v>140</v>
      </c>
      <c r="E27" s="30" t="s">
        <v>539</v>
      </c>
    </row>
    <row r="28">
      <c r="A28" s="1" t="s">
        <v>131</v>
      </c>
      <c r="B28" s="28">
        <v>5</v>
      </c>
      <c r="C28" s="29" t="s">
        <v>540</v>
      </c>
      <c r="D28" s="28" t="s">
        <v>155</v>
      </c>
      <c r="E28" s="30" t="s">
        <v>541</v>
      </c>
      <c r="F28" s="31" t="s">
        <v>135</v>
      </c>
      <c r="G28" s="32">
        <v>5.9100000000000001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8" t="s">
        <v>527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30" t="s">
        <v>155</v>
      </c>
    </row>
    <row r="30" ht="52.8">
      <c r="A30" s="1" t="s">
        <v>139</v>
      </c>
      <c r="E30" s="39" t="s">
        <v>542</v>
      </c>
    </row>
    <row r="31" ht="316.8">
      <c r="A31" s="1" t="s">
        <v>140</v>
      </c>
      <c r="E31" s="30" t="s">
        <v>543</v>
      </c>
    </row>
    <row r="32">
      <c r="A32" s="1" t="s">
        <v>128</v>
      </c>
      <c r="C32" s="22" t="s">
        <v>544</v>
      </c>
      <c r="E32" s="23" t="s">
        <v>545</v>
      </c>
      <c r="L32" s="36"/>
      <c r="M32" s="37">
        <f>SUMIFS(M33:M44,A33:A44,"P")</f>
        <v>0</v>
      </c>
      <c r="N32" s="36"/>
    </row>
    <row r="33">
      <c r="A33" s="1" t="s">
        <v>131</v>
      </c>
      <c r="B33" s="28">
        <v>6</v>
      </c>
      <c r="C33" s="29" t="s">
        <v>546</v>
      </c>
      <c r="D33" s="28" t="s">
        <v>155</v>
      </c>
      <c r="E33" s="30" t="s">
        <v>547</v>
      </c>
      <c r="F33" s="31" t="s">
        <v>135</v>
      </c>
      <c r="G33" s="32">
        <v>10.199999999999999</v>
      </c>
      <c r="H33" s="32">
        <v>0</v>
      </c>
      <c r="I33" s="33">
        <f>ROUND(G33*H33,P4)</f>
        <v>0</v>
      </c>
      <c r="J33" s="28"/>
      <c r="K33" s="28"/>
      <c r="L33" s="33">
        <v>0</v>
      </c>
      <c r="M33" s="20">
        <f>ROUND(G33*L33,P4)</f>
        <v>0</v>
      </c>
      <c r="N33" s="38" t="s">
        <v>527</v>
      </c>
      <c r="O33" s="35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137</v>
      </c>
      <c r="E34" s="30" t="s">
        <v>155</v>
      </c>
    </row>
    <row r="35" ht="39.6">
      <c r="A35" s="1" t="s">
        <v>139</v>
      </c>
      <c r="E35" s="39" t="s">
        <v>548</v>
      </c>
    </row>
    <row r="36" ht="343.2">
      <c r="A36" s="1" t="s">
        <v>140</v>
      </c>
      <c r="E36" s="30" t="s">
        <v>549</v>
      </c>
    </row>
    <row r="37">
      <c r="A37" s="1" t="s">
        <v>131</v>
      </c>
      <c r="B37" s="28">
        <v>7</v>
      </c>
      <c r="C37" s="29" t="s">
        <v>550</v>
      </c>
      <c r="D37" s="28" t="s">
        <v>155</v>
      </c>
      <c r="E37" s="30" t="s">
        <v>551</v>
      </c>
      <c r="F37" s="31" t="s">
        <v>135</v>
      </c>
      <c r="G37" s="32">
        <v>9</v>
      </c>
      <c r="H37" s="32">
        <v>0</v>
      </c>
      <c r="I37" s="33">
        <f>ROUND(G37*H37,P4)</f>
        <v>0</v>
      </c>
      <c r="J37" s="28"/>
      <c r="K37" s="28"/>
      <c r="L37" s="33">
        <v>0</v>
      </c>
      <c r="M37" s="20">
        <f>ROUND(G37*L37,P4)</f>
        <v>0</v>
      </c>
      <c r="N37" s="38" t="s">
        <v>527</v>
      </c>
      <c r="O37" s="35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137</v>
      </c>
      <c r="E38" s="30" t="s">
        <v>155</v>
      </c>
    </row>
    <row r="39" ht="39.6">
      <c r="A39" s="1" t="s">
        <v>139</v>
      </c>
      <c r="E39" s="39" t="s">
        <v>552</v>
      </c>
    </row>
    <row r="40" ht="343.2">
      <c r="A40" s="1" t="s">
        <v>140</v>
      </c>
      <c r="E40" s="30" t="s">
        <v>549</v>
      </c>
    </row>
    <row r="41">
      <c r="A41" s="1" t="s">
        <v>131</v>
      </c>
      <c r="B41" s="28">
        <v>8</v>
      </c>
      <c r="C41" s="29" t="s">
        <v>553</v>
      </c>
      <c r="D41" s="28" t="s">
        <v>155</v>
      </c>
      <c r="E41" s="30" t="s">
        <v>554</v>
      </c>
      <c r="F41" s="31" t="s">
        <v>163</v>
      </c>
      <c r="G41" s="32">
        <v>3.6000000000000001</v>
      </c>
      <c r="H41" s="32">
        <v>0</v>
      </c>
      <c r="I41" s="33">
        <f>ROUND(G41*H41,P4)</f>
        <v>0</v>
      </c>
      <c r="J41" s="28"/>
      <c r="K41" s="28"/>
      <c r="L41" s="33">
        <v>0</v>
      </c>
      <c r="M41" s="20">
        <f>ROUND(G41*L41,P4)</f>
        <v>0</v>
      </c>
      <c r="N41" s="38" t="s">
        <v>527</v>
      </c>
      <c r="O41" s="35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137</v>
      </c>
      <c r="E42" s="30" t="s">
        <v>155</v>
      </c>
    </row>
    <row r="43" ht="39.6">
      <c r="A43" s="1" t="s">
        <v>139</v>
      </c>
      <c r="E43" s="39" t="s">
        <v>555</v>
      </c>
    </row>
    <row r="44" ht="382.8">
      <c r="A44" s="1" t="s">
        <v>140</v>
      </c>
      <c r="E44" s="30" t="s">
        <v>556</v>
      </c>
    </row>
    <row r="45">
      <c r="A45" s="1" t="s">
        <v>128</v>
      </c>
      <c r="C45" s="22" t="s">
        <v>177</v>
      </c>
      <c r="E45" s="23" t="s">
        <v>557</v>
      </c>
      <c r="L45" s="36"/>
      <c r="M45" s="37">
        <f>SUMIFS(M46:M49,A46:A49,"P")</f>
        <v>0</v>
      </c>
      <c r="N45" s="36"/>
    </row>
    <row r="46">
      <c r="A46" s="1" t="s">
        <v>131</v>
      </c>
      <c r="B46" s="28">
        <v>9</v>
      </c>
      <c r="C46" s="29" t="s">
        <v>558</v>
      </c>
      <c r="D46" s="28" t="s">
        <v>155</v>
      </c>
      <c r="E46" s="30" t="s">
        <v>559</v>
      </c>
      <c r="F46" s="31" t="s">
        <v>560</v>
      </c>
      <c r="G46" s="32">
        <v>220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527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137</v>
      </c>
      <c r="E47" s="30" t="s">
        <v>155</v>
      </c>
    </row>
    <row r="48" ht="39.6">
      <c r="A48" s="1" t="s">
        <v>139</v>
      </c>
      <c r="E48" s="39" t="s">
        <v>561</v>
      </c>
    </row>
    <row r="49" ht="211.2">
      <c r="A49" s="1" t="s">
        <v>140</v>
      </c>
      <c r="E49" s="30" t="s">
        <v>562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563</v>
      </c>
      <c r="M3" s="20">
        <f>0+M9+M38+M55+M360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563</v>
      </c>
      <c r="D5" s="22"/>
      <c r="E5" s="23" t="s">
        <v>19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COUNTIFS(L9:L369,"=0",A9:A369,"P")+COUNTIFS(L9:L369,"",A9:A369,"P")+SUM(Q9:Q369)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SUMIFS(M10:M37,A10:A37,"P")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35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0.29999999999999999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566</v>
      </c>
      <c r="F26" s="31" t="s">
        <v>135</v>
      </c>
      <c r="G26" s="32">
        <v>19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 ht="26.4">
      <c r="A30" s="1" t="s">
        <v>131</v>
      </c>
      <c r="B30" s="28">
        <v>6</v>
      </c>
      <c r="C30" s="29" t="s">
        <v>567</v>
      </c>
      <c r="D30" s="28" t="s">
        <v>568</v>
      </c>
      <c r="E30" s="30" t="s">
        <v>569</v>
      </c>
      <c r="F30" s="31" t="s">
        <v>135</v>
      </c>
      <c r="G30" s="32">
        <v>0.5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 ht="26.4">
      <c r="A31" s="1" t="s">
        <v>137</v>
      </c>
      <c r="E31" s="30" t="s">
        <v>138</v>
      </c>
    </row>
    <row r="32">
      <c r="A32" s="1" t="s">
        <v>139</v>
      </c>
      <c r="E32" s="28"/>
    </row>
    <row r="33" ht="171.6">
      <c r="A33" s="1" t="s">
        <v>140</v>
      </c>
      <c r="E33" s="30" t="s">
        <v>141</v>
      </c>
    </row>
    <row r="34">
      <c r="A34" s="1" t="s">
        <v>131</v>
      </c>
      <c r="B34" s="28">
        <v>7</v>
      </c>
      <c r="C34" s="29" t="s">
        <v>154</v>
      </c>
      <c r="D34" s="28" t="s">
        <v>155</v>
      </c>
      <c r="E34" s="30" t="s">
        <v>156</v>
      </c>
      <c r="F34" s="31" t="s">
        <v>157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136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30" t="s">
        <v>155</v>
      </c>
    </row>
    <row r="36">
      <c r="A36" s="1" t="s">
        <v>139</v>
      </c>
      <c r="E36" s="28"/>
    </row>
    <row r="37">
      <c r="A37" s="1" t="s">
        <v>140</v>
      </c>
      <c r="E37" s="30" t="s">
        <v>158</v>
      </c>
    </row>
    <row r="38">
      <c r="A38" s="1" t="s">
        <v>128</v>
      </c>
      <c r="C38" s="22" t="s">
        <v>159</v>
      </c>
      <c r="E38" s="23" t="s">
        <v>160</v>
      </c>
      <c r="L38" s="36"/>
      <c r="M38" s="37">
        <f>SUMIFS(M39:M54,A39:A54,"P")</f>
        <v>0</v>
      </c>
      <c r="N38" s="36"/>
    </row>
    <row r="39">
      <c r="A39" s="1" t="s">
        <v>131</v>
      </c>
      <c r="B39" s="28">
        <v>8</v>
      </c>
      <c r="C39" s="29" t="s">
        <v>161</v>
      </c>
      <c r="D39" s="28" t="s">
        <v>155</v>
      </c>
      <c r="E39" s="30" t="s">
        <v>162</v>
      </c>
      <c r="F39" s="31" t="s">
        <v>163</v>
      </c>
      <c r="G39" s="32">
        <v>576.29999999999995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356.4">
      <c r="A42" s="1" t="s">
        <v>140</v>
      </c>
      <c r="E42" s="30" t="s">
        <v>165</v>
      </c>
    </row>
    <row r="43">
      <c r="A43" s="1" t="s">
        <v>131</v>
      </c>
      <c r="B43" s="28">
        <v>9</v>
      </c>
      <c r="C43" s="29" t="s">
        <v>166</v>
      </c>
      <c r="D43" s="28" t="s">
        <v>155</v>
      </c>
      <c r="E43" s="30" t="s">
        <v>167</v>
      </c>
      <c r="F43" s="31" t="s">
        <v>168</v>
      </c>
      <c r="G43" s="32">
        <v>800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79.2">
      <c r="A46" s="1" t="s">
        <v>140</v>
      </c>
      <c r="E46" s="30" t="s">
        <v>169</v>
      </c>
    </row>
    <row r="47">
      <c r="A47" s="1" t="s">
        <v>131</v>
      </c>
      <c r="B47" s="28">
        <v>10</v>
      </c>
      <c r="C47" s="29" t="s">
        <v>170</v>
      </c>
      <c r="D47" s="28" t="s">
        <v>155</v>
      </c>
      <c r="E47" s="30" t="s">
        <v>171</v>
      </c>
      <c r="F47" s="31" t="s">
        <v>163</v>
      </c>
      <c r="G47" s="32">
        <v>576.29999999999995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264">
      <c r="A50" s="1" t="s">
        <v>140</v>
      </c>
      <c r="E50" s="30" t="s">
        <v>172</v>
      </c>
    </row>
    <row r="51">
      <c r="A51" s="1" t="s">
        <v>131</v>
      </c>
      <c r="B51" s="28">
        <v>11</v>
      </c>
      <c r="C51" s="29" t="s">
        <v>173</v>
      </c>
      <c r="D51" s="28" t="s">
        <v>155</v>
      </c>
      <c r="E51" s="30" t="s">
        <v>174</v>
      </c>
      <c r="F51" s="31" t="s">
        <v>175</v>
      </c>
      <c r="G51" s="32">
        <v>270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164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52.8">
      <c r="A54" s="1" t="s">
        <v>140</v>
      </c>
      <c r="E54" s="30" t="s">
        <v>176</v>
      </c>
    </row>
    <row r="55">
      <c r="A55" s="1" t="s">
        <v>128</v>
      </c>
      <c r="C55" s="22" t="s">
        <v>177</v>
      </c>
      <c r="E55" s="23" t="s">
        <v>178</v>
      </c>
      <c r="L55" s="36"/>
      <c r="M55" s="37">
        <f>SUMIFS(M56:M359,A56:A359,"P")</f>
        <v>0</v>
      </c>
      <c r="N55" s="36"/>
    </row>
    <row r="56">
      <c r="A56" s="1" t="s">
        <v>131</v>
      </c>
      <c r="B56" s="28">
        <v>12</v>
      </c>
      <c r="C56" s="29" t="s">
        <v>179</v>
      </c>
      <c r="D56" s="28" t="s">
        <v>155</v>
      </c>
      <c r="E56" s="30" t="s">
        <v>180</v>
      </c>
      <c r="F56" s="31" t="s">
        <v>181</v>
      </c>
      <c r="G56" s="32">
        <v>576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79.2">
      <c r="A59" s="1" t="s">
        <v>140</v>
      </c>
      <c r="E59" s="30" t="s">
        <v>182</v>
      </c>
    </row>
    <row r="60">
      <c r="A60" s="1" t="s">
        <v>131</v>
      </c>
      <c r="B60" s="28">
        <v>13</v>
      </c>
      <c r="C60" s="29" t="s">
        <v>186</v>
      </c>
      <c r="D60" s="28" t="s">
        <v>155</v>
      </c>
      <c r="E60" s="30" t="s">
        <v>187</v>
      </c>
      <c r="F60" s="31" t="s">
        <v>168</v>
      </c>
      <c r="G60" s="32">
        <v>2505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79.2">
      <c r="A63" s="1" t="s">
        <v>140</v>
      </c>
      <c r="E63" s="30" t="s">
        <v>185</v>
      </c>
    </row>
    <row r="64">
      <c r="A64" s="1" t="s">
        <v>131</v>
      </c>
      <c r="B64" s="28">
        <v>14</v>
      </c>
      <c r="C64" s="29" t="s">
        <v>188</v>
      </c>
      <c r="D64" s="28" t="s">
        <v>155</v>
      </c>
      <c r="E64" s="30" t="s">
        <v>189</v>
      </c>
      <c r="F64" s="31" t="s">
        <v>168</v>
      </c>
      <c r="G64" s="32">
        <v>2800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79.2">
      <c r="A67" s="1" t="s">
        <v>140</v>
      </c>
      <c r="E67" s="30" t="s">
        <v>185</v>
      </c>
    </row>
    <row r="68">
      <c r="A68" s="1" t="s">
        <v>131</v>
      </c>
      <c r="B68" s="28">
        <v>15</v>
      </c>
      <c r="C68" s="29" t="s">
        <v>227</v>
      </c>
      <c r="D68" s="28" t="s">
        <v>155</v>
      </c>
      <c r="E68" s="30" t="s">
        <v>228</v>
      </c>
      <c r="F68" s="31" t="s">
        <v>229</v>
      </c>
      <c r="G68" s="32">
        <v>124.015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79.2">
      <c r="A71" s="1" t="s">
        <v>140</v>
      </c>
      <c r="E71" s="30" t="s">
        <v>230</v>
      </c>
    </row>
    <row r="72">
      <c r="A72" s="1" t="s">
        <v>131</v>
      </c>
      <c r="B72" s="28">
        <v>16</v>
      </c>
      <c r="C72" s="29" t="s">
        <v>231</v>
      </c>
      <c r="D72" s="28" t="s">
        <v>155</v>
      </c>
      <c r="E72" s="30" t="s">
        <v>232</v>
      </c>
      <c r="F72" s="31" t="s">
        <v>229</v>
      </c>
      <c r="G72" s="32">
        <v>226.75999999999999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79.2">
      <c r="A75" s="1" t="s">
        <v>140</v>
      </c>
      <c r="E75" s="30" t="s">
        <v>230</v>
      </c>
    </row>
    <row r="76">
      <c r="A76" s="1" t="s">
        <v>131</v>
      </c>
      <c r="B76" s="28">
        <v>17</v>
      </c>
      <c r="C76" s="29" t="s">
        <v>233</v>
      </c>
      <c r="D76" s="28" t="s">
        <v>155</v>
      </c>
      <c r="E76" s="30" t="s">
        <v>234</v>
      </c>
      <c r="F76" s="31" t="s">
        <v>229</v>
      </c>
      <c r="G76" s="32">
        <v>14.34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79.2">
      <c r="A79" s="1" t="s">
        <v>140</v>
      </c>
      <c r="E79" s="30" t="s">
        <v>230</v>
      </c>
    </row>
    <row r="80">
      <c r="A80" s="1" t="s">
        <v>131</v>
      </c>
      <c r="B80" s="28">
        <v>18</v>
      </c>
      <c r="C80" s="29" t="s">
        <v>237</v>
      </c>
      <c r="D80" s="28" t="s">
        <v>155</v>
      </c>
      <c r="E80" s="30" t="s">
        <v>238</v>
      </c>
      <c r="F80" s="31" t="s">
        <v>229</v>
      </c>
      <c r="G80" s="32">
        <v>124.015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98">
      <c r="A83" s="1" t="s">
        <v>140</v>
      </c>
      <c r="E83" s="30" t="s">
        <v>239</v>
      </c>
    </row>
    <row r="84">
      <c r="A84" s="1" t="s">
        <v>131</v>
      </c>
      <c r="B84" s="28">
        <v>19</v>
      </c>
      <c r="C84" s="29" t="s">
        <v>570</v>
      </c>
      <c r="D84" s="28" t="s">
        <v>155</v>
      </c>
      <c r="E84" s="30" t="s">
        <v>571</v>
      </c>
      <c r="F84" s="31" t="s">
        <v>229</v>
      </c>
      <c r="G84" s="32">
        <v>124.015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132">
      <c r="A87" s="1" t="s">
        <v>140</v>
      </c>
      <c r="E87" s="30" t="s">
        <v>572</v>
      </c>
    </row>
    <row r="88">
      <c r="A88" s="1" t="s">
        <v>131</v>
      </c>
      <c r="B88" s="28">
        <v>20</v>
      </c>
      <c r="C88" s="29" t="s">
        <v>240</v>
      </c>
      <c r="D88" s="28" t="s">
        <v>155</v>
      </c>
      <c r="E88" s="30" t="s">
        <v>241</v>
      </c>
      <c r="F88" s="31" t="s">
        <v>229</v>
      </c>
      <c r="G88" s="32">
        <v>226.75999999999999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98">
      <c r="A91" s="1" t="s">
        <v>140</v>
      </c>
      <c r="E91" s="30" t="s">
        <v>239</v>
      </c>
    </row>
    <row r="92">
      <c r="A92" s="1" t="s">
        <v>131</v>
      </c>
      <c r="B92" s="28">
        <v>21</v>
      </c>
      <c r="C92" s="29" t="s">
        <v>573</v>
      </c>
      <c r="D92" s="28" t="s">
        <v>155</v>
      </c>
      <c r="E92" s="30" t="s">
        <v>574</v>
      </c>
      <c r="F92" s="31" t="s">
        <v>229</v>
      </c>
      <c r="G92" s="32">
        <v>226.75999999999999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132">
      <c r="A95" s="1" t="s">
        <v>140</v>
      </c>
      <c r="E95" s="30" t="s">
        <v>572</v>
      </c>
    </row>
    <row r="96">
      <c r="A96" s="1" t="s">
        <v>131</v>
      </c>
      <c r="B96" s="28">
        <v>22</v>
      </c>
      <c r="C96" s="29" t="s">
        <v>242</v>
      </c>
      <c r="D96" s="28" t="s">
        <v>155</v>
      </c>
      <c r="E96" s="30" t="s">
        <v>243</v>
      </c>
      <c r="F96" s="31" t="s">
        <v>229</v>
      </c>
      <c r="G96" s="32">
        <v>14.34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164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198">
      <c r="A99" s="1" t="s">
        <v>140</v>
      </c>
      <c r="E99" s="30" t="s">
        <v>239</v>
      </c>
    </row>
    <row r="100" ht="26.4">
      <c r="A100" s="1" t="s">
        <v>131</v>
      </c>
      <c r="B100" s="28">
        <v>23</v>
      </c>
      <c r="C100" s="29" t="s">
        <v>246</v>
      </c>
      <c r="D100" s="28" t="s">
        <v>155</v>
      </c>
      <c r="E100" s="30" t="s">
        <v>247</v>
      </c>
      <c r="F100" s="31" t="s">
        <v>181</v>
      </c>
      <c r="G100" s="32">
        <v>242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118.8">
      <c r="A103" s="1" t="s">
        <v>140</v>
      </c>
      <c r="E103" s="30" t="s">
        <v>248</v>
      </c>
    </row>
    <row r="104" ht="26.4">
      <c r="A104" s="1" t="s">
        <v>131</v>
      </c>
      <c r="B104" s="28">
        <v>24</v>
      </c>
      <c r="C104" s="29" t="s">
        <v>249</v>
      </c>
      <c r="D104" s="28" t="s">
        <v>155</v>
      </c>
      <c r="E104" s="30" t="s">
        <v>250</v>
      </c>
      <c r="F104" s="31" t="s">
        <v>181</v>
      </c>
      <c r="G104" s="32">
        <v>22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118.8">
      <c r="A107" s="1" t="s">
        <v>140</v>
      </c>
      <c r="E107" s="30" t="s">
        <v>248</v>
      </c>
    </row>
    <row r="108">
      <c r="A108" s="1" t="s">
        <v>131</v>
      </c>
      <c r="B108" s="28">
        <v>25</v>
      </c>
      <c r="C108" s="29" t="s">
        <v>251</v>
      </c>
      <c r="D108" s="28" t="s">
        <v>155</v>
      </c>
      <c r="E108" s="30" t="s">
        <v>252</v>
      </c>
      <c r="F108" s="31" t="s">
        <v>195</v>
      </c>
      <c r="G108" s="32">
        <v>680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118.8">
      <c r="A111" s="1" t="s">
        <v>140</v>
      </c>
      <c r="E111" s="30" t="s">
        <v>253</v>
      </c>
    </row>
    <row r="112">
      <c r="A112" s="1" t="s">
        <v>131</v>
      </c>
      <c r="B112" s="28">
        <v>26</v>
      </c>
      <c r="C112" s="29" t="s">
        <v>254</v>
      </c>
      <c r="D112" s="28" t="s">
        <v>155</v>
      </c>
      <c r="E112" s="30" t="s">
        <v>255</v>
      </c>
      <c r="F112" s="31" t="s">
        <v>195</v>
      </c>
      <c r="G112" s="32">
        <v>680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18.8">
      <c r="A115" s="1" t="s">
        <v>140</v>
      </c>
      <c r="E115" s="30" t="s">
        <v>256</v>
      </c>
    </row>
    <row r="116">
      <c r="A116" s="1" t="s">
        <v>131</v>
      </c>
      <c r="B116" s="28">
        <v>27</v>
      </c>
      <c r="C116" s="29" t="s">
        <v>575</v>
      </c>
      <c r="D116" s="28" t="s">
        <v>155</v>
      </c>
      <c r="E116" s="30" t="s">
        <v>576</v>
      </c>
      <c r="F116" s="31" t="s">
        <v>195</v>
      </c>
      <c r="G116" s="32">
        <v>680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32">
      <c r="A119" s="1" t="s">
        <v>140</v>
      </c>
      <c r="E119" s="30" t="s">
        <v>577</v>
      </c>
    </row>
    <row r="120">
      <c r="A120" s="1" t="s">
        <v>131</v>
      </c>
      <c r="B120" s="28">
        <v>28</v>
      </c>
      <c r="C120" s="29" t="s">
        <v>578</v>
      </c>
      <c r="D120" s="28" t="s">
        <v>155</v>
      </c>
      <c r="E120" s="30" t="s">
        <v>579</v>
      </c>
      <c r="F120" s="31" t="s">
        <v>181</v>
      </c>
      <c r="G120" s="32">
        <v>3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132">
      <c r="A123" s="1" t="s">
        <v>140</v>
      </c>
      <c r="E123" s="30" t="s">
        <v>580</v>
      </c>
    </row>
    <row r="124">
      <c r="A124" s="1" t="s">
        <v>131</v>
      </c>
      <c r="B124" s="28">
        <v>29</v>
      </c>
      <c r="C124" s="29" t="s">
        <v>581</v>
      </c>
      <c r="D124" s="28" t="s">
        <v>155</v>
      </c>
      <c r="E124" s="30" t="s">
        <v>582</v>
      </c>
      <c r="F124" s="31" t="s">
        <v>181</v>
      </c>
      <c r="G124" s="32">
        <v>17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18.8">
      <c r="A127" s="1" t="s">
        <v>140</v>
      </c>
      <c r="E127" s="30" t="s">
        <v>583</v>
      </c>
    </row>
    <row r="128">
      <c r="A128" s="1" t="s">
        <v>131</v>
      </c>
      <c r="B128" s="28">
        <v>30</v>
      </c>
      <c r="C128" s="29" t="s">
        <v>584</v>
      </c>
      <c r="D128" s="28" t="s">
        <v>155</v>
      </c>
      <c r="E128" s="30" t="s">
        <v>585</v>
      </c>
      <c r="F128" s="31" t="s">
        <v>181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32">
      <c r="A131" s="1" t="s">
        <v>140</v>
      </c>
      <c r="E131" s="30" t="s">
        <v>586</v>
      </c>
    </row>
    <row r="132">
      <c r="A132" s="1" t="s">
        <v>131</v>
      </c>
      <c r="B132" s="28">
        <v>31</v>
      </c>
      <c r="C132" s="29" t="s">
        <v>587</v>
      </c>
      <c r="D132" s="28" t="s">
        <v>155</v>
      </c>
      <c r="E132" s="30" t="s">
        <v>588</v>
      </c>
      <c r="F132" s="31" t="s">
        <v>181</v>
      </c>
      <c r="G132" s="32">
        <v>6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32">
      <c r="A135" s="1" t="s">
        <v>140</v>
      </c>
      <c r="E135" s="30" t="s">
        <v>589</v>
      </c>
    </row>
    <row r="136">
      <c r="A136" s="1" t="s">
        <v>131</v>
      </c>
      <c r="B136" s="28">
        <v>32</v>
      </c>
      <c r="C136" s="29" t="s">
        <v>590</v>
      </c>
      <c r="D136" s="28" t="s">
        <v>155</v>
      </c>
      <c r="E136" s="30" t="s">
        <v>591</v>
      </c>
      <c r="F136" s="31" t="s">
        <v>181</v>
      </c>
      <c r="G136" s="32">
        <v>13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32">
      <c r="A139" s="1" t="s">
        <v>140</v>
      </c>
      <c r="E139" s="30" t="s">
        <v>592</v>
      </c>
    </row>
    <row r="140">
      <c r="A140" s="1" t="s">
        <v>131</v>
      </c>
      <c r="B140" s="28">
        <v>33</v>
      </c>
      <c r="C140" s="29" t="s">
        <v>593</v>
      </c>
      <c r="D140" s="28" t="s">
        <v>155</v>
      </c>
      <c r="E140" s="30" t="s">
        <v>594</v>
      </c>
      <c r="F140" s="31" t="s">
        <v>181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32">
      <c r="A143" s="1" t="s">
        <v>140</v>
      </c>
      <c r="E143" s="30" t="s">
        <v>595</v>
      </c>
    </row>
    <row r="144" ht="26.4">
      <c r="A144" s="1" t="s">
        <v>131</v>
      </c>
      <c r="B144" s="28">
        <v>34</v>
      </c>
      <c r="C144" s="29" t="s">
        <v>342</v>
      </c>
      <c r="D144" s="28" t="s">
        <v>155</v>
      </c>
      <c r="E144" s="30" t="s">
        <v>343</v>
      </c>
      <c r="F144" s="31" t="s">
        <v>181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79.2">
      <c r="A147" s="1" t="s">
        <v>140</v>
      </c>
      <c r="E147" s="30" t="s">
        <v>344</v>
      </c>
    </row>
    <row r="148" ht="26.4">
      <c r="A148" s="1" t="s">
        <v>131</v>
      </c>
      <c r="B148" s="28">
        <v>35</v>
      </c>
      <c r="C148" s="29" t="s">
        <v>596</v>
      </c>
      <c r="D148" s="28" t="s">
        <v>155</v>
      </c>
      <c r="E148" s="30" t="s">
        <v>597</v>
      </c>
      <c r="F148" s="31" t="s">
        <v>181</v>
      </c>
      <c r="G148" s="32">
        <v>5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164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79.2">
      <c r="A151" s="1" t="s">
        <v>140</v>
      </c>
      <c r="E151" s="30" t="s">
        <v>598</v>
      </c>
    </row>
    <row r="152" ht="26.4">
      <c r="A152" s="1" t="s">
        <v>131</v>
      </c>
      <c r="B152" s="28">
        <v>36</v>
      </c>
      <c r="C152" s="29" t="s">
        <v>345</v>
      </c>
      <c r="D152" s="28" t="s">
        <v>155</v>
      </c>
      <c r="E152" s="30" t="s">
        <v>346</v>
      </c>
      <c r="F152" s="31" t="s">
        <v>599</v>
      </c>
      <c r="G152" s="32">
        <v>32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164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18.8">
      <c r="A155" s="1" t="s">
        <v>140</v>
      </c>
      <c r="E155" s="30" t="s">
        <v>347</v>
      </c>
    </row>
    <row r="156" ht="26.4">
      <c r="A156" s="1" t="s">
        <v>131</v>
      </c>
      <c r="B156" s="28">
        <v>37</v>
      </c>
      <c r="C156" s="29" t="s">
        <v>600</v>
      </c>
      <c r="D156" s="28" t="s">
        <v>155</v>
      </c>
      <c r="E156" s="30" t="s">
        <v>601</v>
      </c>
      <c r="F156" s="31" t="s">
        <v>599</v>
      </c>
      <c r="G156" s="32">
        <v>70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164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18.8">
      <c r="A159" s="1" t="s">
        <v>140</v>
      </c>
      <c r="E159" s="30" t="s">
        <v>602</v>
      </c>
    </row>
    <row r="160">
      <c r="A160" s="1" t="s">
        <v>131</v>
      </c>
      <c r="B160" s="28">
        <v>38</v>
      </c>
      <c r="C160" s="29" t="s">
        <v>603</v>
      </c>
      <c r="D160" s="28" t="s">
        <v>155</v>
      </c>
      <c r="E160" s="30" t="s">
        <v>604</v>
      </c>
      <c r="F160" s="31" t="s">
        <v>181</v>
      </c>
      <c r="G160" s="32">
        <v>25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164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18.8">
      <c r="A163" s="1" t="s">
        <v>140</v>
      </c>
      <c r="E163" s="30" t="s">
        <v>605</v>
      </c>
    </row>
    <row r="164">
      <c r="A164" s="1" t="s">
        <v>131</v>
      </c>
      <c r="B164" s="28">
        <v>39</v>
      </c>
      <c r="C164" s="29" t="s">
        <v>360</v>
      </c>
      <c r="D164" s="28" t="s">
        <v>155</v>
      </c>
      <c r="E164" s="30" t="s">
        <v>361</v>
      </c>
      <c r="F164" s="31" t="s">
        <v>181</v>
      </c>
      <c r="G164" s="32">
        <v>25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164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18.8">
      <c r="A167" s="1" t="s">
        <v>140</v>
      </c>
      <c r="E167" s="30" t="s">
        <v>362</v>
      </c>
    </row>
    <row r="168">
      <c r="A168" s="1" t="s">
        <v>131</v>
      </c>
      <c r="B168" s="28">
        <v>40</v>
      </c>
      <c r="C168" s="29" t="s">
        <v>363</v>
      </c>
      <c r="D168" s="28" t="s">
        <v>155</v>
      </c>
      <c r="E168" s="30" t="s">
        <v>364</v>
      </c>
      <c r="F168" s="31" t="s">
        <v>181</v>
      </c>
      <c r="G168" s="32">
        <v>25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164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45.2">
      <c r="A171" s="1" t="s">
        <v>140</v>
      </c>
      <c r="E171" s="30" t="s">
        <v>365</v>
      </c>
    </row>
    <row r="172">
      <c r="A172" s="1" t="s">
        <v>131</v>
      </c>
      <c r="B172" s="28">
        <v>41</v>
      </c>
      <c r="C172" s="29" t="s">
        <v>606</v>
      </c>
      <c r="D172" s="28" t="s">
        <v>155</v>
      </c>
      <c r="E172" s="30" t="s">
        <v>607</v>
      </c>
      <c r="F172" s="31" t="s">
        <v>181</v>
      </c>
      <c r="G172" s="32">
        <v>42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164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45.2">
      <c r="A175" s="1" t="s">
        <v>140</v>
      </c>
      <c r="E175" s="30" t="s">
        <v>608</v>
      </c>
    </row>
    <row r="176">
      <c r="A176" s="1" t="s">
        <v>131</v>
      </c>
      <c r="B176" s="28">
        <v>42</v>
      </c>
      <c r="C176" s="29" t="s">
        <v>609</v>
      </c>
      <c r="D176" s="28" t="s">
        <v>155</v>
      </c>
      <c r="E176" s="30" t="s">
        <v>610</v>
      </c>
      <c r="F176" s="31" t="s">
        <v>181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164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45.2">
      <c r="A179" s="1" t="s">
        <v>140</v>
      </c>
      <c r="E179" s="30" t="s">
        <v>611</v>
      </c>
    </row>
    <row r="180">
      <c r="A180" s="1" t="s">
        <v>131</v>
      </c>
      <c r="B180" s="28">
        <v>43</v>
      </c>
      <c r="C180" s="29" t="s">
        <v>612</v>
      </c>
      <c r="D180" s="28" t="s">
        <v>155</v>
      </c>
      <c r="E180" s="30" t="s">
        <v>613</v>
      </c>
      <c r="F180" s="31" t="s">
        <v>181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164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18.8">
      <c r="A183" s="1" t="s">
        <v>140</v>
      </c>
      <c r="E183" s="30" t="s">
        <v>374</v>
      </c>
    </row>
    <row r="184">
      <c r="A184" s="1" t="s">
        <v>131</v>
      </c>
      <c r="B184" s="28">
        <v>44</v>
      </c>
      <c r="C184" s="29" t="s">
        <v>614</v>
      </c>
      <c r="D184" s="28" t="s">
        <v>155</v>
      </c>
      <c r="E184" s="30" t="s">
        <v>615</v>
      </c>
      <c r="F184" s="31" t="s">
        <v>181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164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32">
      <c r="A187" s="1" t="s">
        <v>140</v>
      </c>
      <c r="E187" s="30" t="s">
        <v>616</v>
      </c>
    </row>
    <row r="188">
      <c r="A188" s="1" t="s">
        <v>131</v>
      </c>
      <c r="B188" s="28">
        <v>45</v>
      </c>
      <c r="C188" s="29" t="s">
        <v>617</v>
      </c>
      <c r="D188" s="28" t="s">
        <v>155</v>
      </c>
      <c r="E188" s="30" t="s">
        <v>618</v>
      </c>
      <c r="F188" s="31" t="s">
        <v>181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164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18.8">
      <c r="A191" s="1" t="s">
        <v>140</v>
      </c>
      <c r="E191" s="30" t="s">
        <v>619</v>
      </c>
    </row>
    <row r="192">
      <c r="A192" s="1" t="s">
        <v>131</v>
      </c>
      <c r="B192" s="28">
        <v>46</v>
      </c>
      <c r="C192" s="29" t="s">
        <v>620</v>
      </c>
      <c r="D192" s="28" t="s">
        <v>155</v>
      </c>
      <c r="E192" s="30" t="s">
        <v>621</v>
      </c>
      <c r="F192" s="31" t="s">
        <v>181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164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32">
      <c r="A195" s="1" t="s">
        <v>140</v>
      </c>
      <c r="E195" s="30" t="s">
        <v>622</v>
      </c>
    </row>
    <row r="196">
      <c r="A196" s="1" t="s">
        <v>131</v>
      </c>
      <c r="B196" s="28">
        <v>47</v>
      </c>
      <c r="C196" s="29" t="s">
        <v>623</v>
      </c>
      <c r="D196" s="28" t="s">
        <v>155</v>
      </c>
      <c r="E196" s="30" t="s">
        <v>624</v>
      </c>
      <c r="F196" s="31" t="s">
        <v>181</v>
      </c>
      <c r="G196" s="32">
        <v>2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164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45.2">
      <c r="A199" s="1" t="s">
        <v>140</v>
      </c>
      <c r="E199" s="30" t="s">
        <v>625</v>
      </c>
    </row>
    <row r="200">
      <c r="A200" s="1" t="s">
        <v>131</v>
      </c>
      <c r="B200" s="28">
        <v>48</v>
      </c>
      <c r="C200" s="29" t="s">
        <v>626</v>
      </c>
      <c r="D200" s="28" t="s">
        <v>155</v>
      </c>
      <c r="E200" s="30" t="s">
        <v>627</v>
      </c>
      <c r="F200" s="31" t="s">
        <v>181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527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58.4">
      <c r="A203" s="1" t="s">
        <v>140</v>
      </c>
      <c r="E203" s="30" t="s">
        <v>628</v>
      </c>
    </row>
    <row r="204">
      <c r="A204" s="1" t="s">
        <v>131</v>
      </c>
      <c r="B204" s="28">
        <v>49</v>
      </c>
      <c r="C204" s="29" t="s">
        <v>629</v>
      </c>
      <c r="D204" s="28" t="s">
        <v>155</v>
      </c>
      <c r="E204" s="30" t="s">
        <v>630</v>
      </c>
      <c r="F204" s="31" t="s">
        <v>181</v>
      </c>
      <c r="G204" s="32">
        <v>34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164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18.8">
      <c r="A207" s="1" t="s">
        <v>140</v>
      </c>
      <c r="E207" s="30" t="s">
        <v>631</v>
      </c>
    </row>
    <row r="208">
      <c r="A208" s="1" t="s">
        <v>131</v>
      </c>
      <c r="B208" s="28">
        <v>50</v>
      </c>
      <c r="C208" s="29" t="s">
        <v>632</v>
      </c>
      <c r="D208" s="28" t="s">
        <v>155</v>
      </c>
      <c r="E208" s="30" t="s">
        <v>633</v>
      </c>
      <c r="F208" s="31" t="s">
        <v>181</v>
      </c>
      <c r="G208" s="32">
        <v>94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164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28"/>
    </row>
    <row r="211" ht="132">
      <c r="A211" s="1" t="s">
        <v>140</v>
      </c>
      <c r="E211" s="30" t="s">
        <v>634</v>
      </c>
    </row>
    <row r="212">
      <c r="A212" s="1" t="s">
        <v>131</v>
      </c>
      <c r="B212" s="28">
        <v>51</v>
      </c>
      <c r="C212" s="29" t="s">
        <v>635</v>
      </c>
      <c r="D212" s="28" t="s">
        <v>155</v>
      </c>
      <c r="E212" s="30" t="s">
        <v>636</v>
      </c>
      <c r="F212" s="31" t="s">
        <v>181</v>
      </c>
      <c r="G212" s="32">
        <v>94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164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45.2">
      <c r="A215" s="1" t="s">
        <v>140</v>
      </c>
      <c r="E215" s="30" t="s">
        <v>637</v>
      </c>
    </row>
    <row r="216">
      <c r="A216" s="1" t="s">
        <v>131</v>
      </c>
      <c r="B216" s="28">
        <v>52</v>
      </c>
      <c r="C216" s="29" t="s">
        <v>638</v>
      </c>
      <c r="D216" s="28" t="s">
        <v>155</v>
      </c>
      <c r="E216" s="30" t="s">
        <v>639</v>
      </c>
      <c r="F216" s="31" t="s">
        <v>181</v>
      </c>
      <c r="G216" s="32">
        <v>3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164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18.8">
      <c r="A219" s="1" t="s">
        <v>140</v>
      </c>
      <c r="E219" s="30" t="s">
        <v>640</v>
      </c>
    </row>
    <row r="220">
      <c r="A220" s="1" t="s">
        <v>131</v>
      </c>
      <c r="B220" s="28">
        <v>53</v>
      </c>
      <c r="C220" s="29" t="s">
        <v>641</v>
      </c>
      <c r="D220" s="28" t="s">
        <v>155</v>
      </c>
      <c r="E220" s="30" t="s">
        <v>642</v>
      </c>
      <c r="F220" s="31" t="s">
        <v>181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164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58.4">
      <c r="A223" s="1" t="s">
        <v>140</v>
      </c>
      <c r="E223" s="30" t="s">
        <v>643</v>
      </c>
    </row>
    <row r="224">
      <c r="A224" s="1" t="s">
        <v>131</v>
      </c>
      <c r="B224" s="28">
        <v>54</v>
      </c>
      <c r="C224" s="29" t="s">
        <v>644</v>
      </c>
      <c r="D224" s="28" t="s">
        <v>155</v>
      </c>
      <c r="E224" s="30" t="s">
        <v>645</v>
      </c>
      <c r="F224" s="31" t="s">
        <v>181</v>
      </c>
      <c r="G224" s="32">
        <v>6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164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58.4">
      <c r="A227" s="1" t="s">
        <v>140</v>
      </c>
      <c r="E227" s="30" t="s">
        <v>646</v>
      </c>
    </row>
    <row r="228">
      <c r="A228" s="1" t="s">
        <v>131</v>
      </c>
      <c r="B228" s="28">
        <v>55</v>
      </c>
      <c r="C228" s="29" t="s">
        <v>378</v>
      </c>
      <c r="D228" s="28" t="s">
        <v>155</v>
      </c>
      <c r="E228" s="30" t="s">
        <v>379</v>
      </c>
      <c r="F228" s="31" t="s">
        <v>181</v>
      </c>
      <c r="G228" s="32">
        <v>3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164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28"/>
    </row>
    <row r="231" ht="118.8">
      <c r="A231" s="1" t="s">
        <v>140</v>
      </c>
      <c r="E231" s="30" t="s">
        <v>380</v>
      </c>
    </row>
    <row r="232">
      <c r="A232" s="1" t="s">
        <v>131</v>
      </c>
      <c r="B232" s="28">
        <v>56</v>
      </c>
      <c r="C232" s="29" t="s">
        <v>381</v>
      </c>
      <c r="D232" s="28" t="s">
        <v>155</v>
      </c>
      <c r="E232" s="30" t="s">
        <v>382</v>
      </c>
      <c r="F232" s="31" t="s">
        <v>181</v>
      </c>
      <c r="G232" s="32">
        <v>3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164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71.6">
      <c r="A235" s="1" t="s">
        <v>140</v>
      </c>
      <c r="E235" s="30" t="s">
        <v>383</v>
      </c>
    </row>
    <row r="236">
      <c r="A236" s="1" t="s">
        <v>131</v>
      </c>
      <c r="B236" s="28">
        <v>57</v>
      </c>
      <c r="C236" s="29" t="s">
        <v>647</v>
      </c>
      <c r="D236" s="28" t="s">
        <v>155</v>
      </c>
      <c r="E236" s="30" t="s">
        <v>648</v>
      </c>
      <c r="F236" s="31" t="s">
        <v>181</v>
      </c>
      <c r="G236" s="32">
        <v>8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164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58.4">
      <c r="A239" s="1" t="s">
        <v>140</v>
      </c>
      <c r="E239" s="30" t="s">
        <v>649</v>
      </c>
    </row>
    <row r="240">
      <c r="A240" s="1" t="s">
        <v>131</v>
      </c>
      <c r="B240" s="28">
        <v>58</v>
      </c>
      <c r="C240" s="29" t="s">
        <v>650</v>
      </c>
      <c r="D240" s="28" t="s">
        <v>155</v>
      </c>
      <c r="E240" s="30" t="s">
        <v>651</v>
      </c>
      <c r="F240" s="31" t="s">
        <v>181</v>
      </c>
      <c r="G240" s="32">
        <v>2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164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28"/>
    </row>
    <row r="243" ht="158.4">
      <c r="A243" s="1" t="s">
        <v>140</v>
      </c>
      <c r="E243" s="30" t="s">
        <v>652</v>
      </c>
    </row>
    <row r="244">
      <c r="A244" s="1" t="s">
        <v>131</v>
      </c>
      <c r="B244" s="28">
        <v>59</v>
      </c>
      <c r="C244" s="29" t="s">
        <v>390</v>
      </c>
      <c r="D244" s="28" t="s">
        <v>155</v>
      </c>
      <c r="E244" s="30" t="s">
        <v>391</v>
      </c>
      <c r="F244" s="31" t="s">
        <v>181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164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18.8">
      <c r="A247" s="1" t="s">
        <v>140</v>
      </c>
      <c r="E247" s="30" t="s">
        <v>392</v>
      </c>
    </row>
    <row r="248">
      <c r="A248" s="1" t="s">
        <v>131</v>
      </c>
      <c r="B248" s="28">
        <v>60</v>
      </c>
      <c r="C248" s="29" t="s">
        <v>393</v>
      </c>
      <c r="D248" s="28" t="s">
        <v>155</v>
      </c>
      <c r="E248" s="30" t="s">
        <v>394</v>
      </c>
      <c r="F248" s="31" t="s">
        <v>181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164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71.6">
      <c r="A251" s="1" t="s">
        <v>140</v>
      </c>
      <c r="E251" s="30" t="s">
        <v>395</v>
      </c>
    </row>
    <row r="252">
      <c r="A252" s="1" t="s">
        <v>131</v>
      </c>
      <c r="B252" s="28">
        <v>61</v>
      </c>
      <c r="C252" s="29" t="s">
        <v>653</v>
      </c>
      <c r="D252" s="28" t="s">
        <v>155</v>
      </c>
      <c r="E252" s="30" t="s">
        <v>654</v>
      </c>
      <c r="F252" s="31" t="s">
        <v>181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164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28"/>
    </row>
    <row r="255" ht="158.4">
      <c r="A255" s="1" t="s">
        <v>140</v>
      </c>
      <c r="E255" s="30" t="s">
        <v>655</v>
      </c>
    </row>
    <row r="256">
      <c r="A256" s="1" t="s">
        <v>131</v>
      </c>
      <c r="B256" s="28">
        <v>62</v>
      </c>
      <c r="C256" s="29" t="s">
        <v>402</v>
      </c>
      <c r="D256" s="28" t="s">
        <v>155</v>
      </c>
      <c r="E256" s="30" t="s">
        <v>403</v>
      </c>
      <c r="F256" s="31" t="s">
        <v>181</v>
      </c>
      <c r="G256" s="32">
        <v>11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164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28"/>
    </row>
    <row r="259" ht="118.8">
      <c r="A259" s="1" t="s">
        <v>140</v>
      </c>
      <c r="E259" s="30" t="s">
        <v>404</v>
      </c>
    </row>
    <row r="260">
      <c r="A260" s="1" t="s">
        <v>131</v>
      </c>
      <c r="B260" s="28">
        <v>63</v>
      </c>
      <c r="C260" s="29" t="s">
        <v>405</v>
      </c>
      <c r="D260" s="28" t="s">
        <v>155</v>
      </c>
      <c r="E260" s="30" t="s">
        <v>406</v>
      </c>
      <c r="F260" s="31" t="s">
        <v>181</v>
      </c>
      <c r="G260" s="32">
        <v>11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164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28"/>
    </row>
    <row r="263" ht="171.6">
      <c r="A263" s="1" t="s">
        <v>140</v>
      </c>
      <c r="E263" s="30" t="s">
        <v>407</v>
      </c>
    </row>
    <row r="264">
      <c r="A264" s="1" t="s">
        <v>131</v>
      </c>
      <c r="B264" s="28">
        <v>64</v>
      </c>
      <c r="C264" s="29" t="s">
        <v>656</v>
      </c>
      <c r="D264" s="28" t="s">
        <v>155</v>
      </c>
      <c r="E264" s="30" t="s">
        <v>657</v>
      </c>
      <c r="F264" s="31" t="s">
        <v>181</v>
      </c>
      <c r="G264" s="32">
        <v>14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164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58.4">
      <c r="A267" s="1" t="s">
        <v>140</v>
      </c>
      <c r="E267" s="30" t="s">
        <v>658</v>
      </c>
    </row>
    <row r="268">
      <c r="A268" s="1" t="s">
        <v>131</v>
      </c>
      <c r="B268" s="28">
        <v>65</v>
      </c>
      <c r="C268" s="29" t="s">
        <v>659</v>
      </c>
      <c r="D268" s="28" t="s">
        <v>155</v>
      </c>
      <c r="E268" s="30" t="s">
        <v>660</v>
      </c>
      <c r="F268" s="31" t="s">
        <v>181</v>
      </c>
      <c r="G268" s="32">
        <v>19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164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18.8">
      <c r="A271" s="1" t="s">
        <v>140</v>
      </c>
      <c r="E271" s="30" t="s">
        <v>661</v>
      </c>
    </row>
    <row r="272">
      <c r="A272" s="1" t="s">
        <v>131</v>
      </c>
      <c r="B272" s="28">
        <v>66</v>
      </c>
      <c r="C272" s="29" t="s">
        <v>662</v>
      </c>
      <c r="D272" s="28" t="s">
        <v>155</v>
      </c>
      <c r="E272" s="30" t="s">
        <v>663</v>
      </c>
      <c r="F272" s="31" t="s">
        <v>181</v>
      </c>
      <c r="G272" s="32">
        <v>19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164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28"/>
    </row>
    <row r="275" ht="158.4">
      <c r="A275" s="1" t="s">
        <v>140</v>
      </c>
      <c r="E275" s="30" t="s">
        <v>664</v>
      </c>
    </row>
    <row r="276">
      <c r="A276" s="1" t="s">
        <v>131</v>
      </c>
      <c r="B276" s="28">
        <v>67</v>
      </c>
      <c r="C276" s="29" t="s">
        <v>665</v>
      </c>
      <c r="D276" s="28" t="s">
        <v>155</v>
      </c>
      <c r="E276" s="30" t="s">
        <v>666</v>
      </c>
      <c r="F276" s="31" t="s">
        <v>181</v>
      </c>
      <c r="G276" s="32">
        <v>20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164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28"/>
    </row>
    <row r="279" ht="158.4">
      <c r="A279" s="1" t="s">
        <v>140</v>
      </c>
      <c r="E279" s="30" t="s">
        <v>667</v>
      </c>
    </row>
    <row r="280" ht="26.4">
      <c r="A280" s="1" t="s">
        <v>131</v>
      </c>
      <c r="B280" s="28">
        <v>68</v>
      </c>
      <c r="C280" s="29" t="s">
        <v>668</v>
      </c>
      <c r="D280" s="28" t="s">
        <v>155</v>
      </c>
      <c r="E280" s="30" t="s">
        <v>669</v>
      </c>
      <c r="F280" s="31" t="s">
        <v>181</v>
      </c>
      <c r="G280" s="32">
        <v>12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164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145.2">
      <c r="A283" s="1" t="s">
        <v>140</v>
      </c>
      <c r="E283" s="30" t="s">
        <v>670</v>
      </c>
    </row>
    <row r="284" ht="26.4">
      <c r="A284" s="1" t="s">
        <v>131</v>
      </c>
      <c r="B284" s="28">
        <v>69</v>
      </c>
      <c r="C284" s="29" t="s">
        <v>671</v>
      </c>
      <c r="D284" s="28" t="s">
        <v>155</v>
      </c>
      <c r="E284" s="30" t="s">
        <v>672</v>
      </c>
      <c r="F284" s="31" t="s">
        <v>181</v>
      </c>
      <c r="G284" s="32">
        <v>9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164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30" t="s">
        <v>155</v>
      </c>
    </row>
    <row r="286">
      <c r="A286" s="1" t="s">
        <v>139</v>
      </c>
      <c r="E286" s="28"/>
    </row>
    <row r="287" ht="171.6">
      <c r="A287" s="1" t="s">
        <v>140</v>
      </c>
      <c r="E287" s="30" t="s">
        <v>673</v>
      </c>
    </row>
    <row r="288" ht="26.4">
      <c r="A288" s="1" t="s">
        <v>131</v>
      </c>
      <c r="B288" s="28">
        <v>70</v>
      </c>
      <c r="C288" s="29" t="s">
        <v>674</v>
      </c>
      <c r="D288" s="28" t="s">
        <v>155</v>
      </c>
      <c r="E288" s="30" t="s">
        <v>675</v>
      </c>
      <c r="F288" s="31" t="s">
        <v>181</v>
      </c>
      <c r="G288" s="32">
        <v>7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164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30" t="s">
        <v>155</v>
      </c>
    </row>
    <row r="290">
      <c r="A290" s="1" t="s">
        <v>139</v>
      </c>
      <c r="E290" s="28"/>
    </row>
    <row r="291" ht="145.2">
      <c r="A291" s="1" t="s">
        <v>140</v>
      </c>
      <c r="E291" s="30" t="s">
        <v>676</v>
      </c>
    </row>
    <row r="292" ht="26.4">
      <c r="A292" s="1" t="s">
        <v>131</v>
      </c>
      <c r="B292" s="28">
        <v>71</v>
      </c>
      <c r="C292" s="29" t="s">
        <v>677</v>
      </c>
      <c r="D292" s="28" t="s">
        <v>155</v>
      </c>
      <c r="E292" s="30" t="s">
        <v>678</v>
      </c>
      <c r="F292" s="31" t="s">
        <v>181</v>
      </c>
      <c r="G292" s="32">
        <v>3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164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137</v>
      </c>
      <c r="E293" s="30" t="s">
        <v>155</v>
      </c>
    </row>
    <row r="294">
      <c r="A294" s="1" t="s">
        <v>139</v>
      </c>
      <c r="E294" s="28"/>
    </row>
    <row r="295" ht="158.4">
      <c r="A295" s="1" t="s">
        <v>140</v>
      </c>
      <c r="E295" s="30" t="s">
        <v>679</v>
      </c>
    </row>
    <row r="296" ht="26.4">
      <c r="A296" s="1" t="s">
        <v>131</v>
      </c>
      <c r="B296" s="28">
        <v>72</v>
      </c>
      <c r="C296" s="29" t="s">
        <v>680</v>
      </c>
      <c r="D296" s="28" t="s">
        <v>155</v>
      </c>
      <c r="E296" s="30" t="s">
        <v>681</v>
      </c>
      <c r="F296" s="31" t="s">
        <v>181</v>
      </c>
      <c r="G296" s="32">
        <v>2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164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137</v>
      </c>
      <c r="E297" s="30" t="s">
        <v>155</v>
      </c>
    </row>
    <row r="298">
      <c r="A298" s="1" t="s">
        <v>139</v>
      </c>
      <c r="E298" s="28"/>
    </row>
    <row r="299" ht="158.4">
      <c r="A299" s="1" t="s">
        <v>140</v>
      </c>
      <c r="E299" s="30" t="s">
        <v>682</v>
      </c>
    </row>
    <row r="300">
      <c r="A300" s="1" t="s">
        <v>131</v>
      </c>
      <c r="B300" s="28">
        <v>73</v>
      </c>
      <c r="C300" s="29" t="s">
        <v>683</v>
      </c>
      <c r="D300" s="28" t="s">
        <v>155</v>
      </c>
      <c r="E300" s="30" t="s">
        <v>684</v>
      </c>
      <c r="F300" s="31" t="s">
        <v>181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164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137</v>
      </c>
      <c r="E301" s="30" t="s">
        <v>155</v>
      </c>
    </row>
    <row r="302">
      <c r="A302" s="1" t="s">
        <v>139</v>
      </c>
      <c r="E302" s="28"/>
    </row>
    <row r="303" ht="145.2">
      <c r="A303" s="1" t="s">
        <v>140</v>
      </c>
      <c r="E303" s="30" t="s">
        <v>685</v>
      </c>
    </row>
    <row r="304">
      <c r="A304" s="1" t="s">
        <v>131</v>
      </c>
      <c r="B304" s="28">
        <v>74</v>
      </c>
      <c r="C304" s="29" t="s">
        <v>686</v>
      </c>
      <c r="D304" s="28" t="s">
        <v>155</v>
      </c>
      <c r="E304" s="30" t="s">
        <v>687</v>
      </c>
      <c r="F304" s="31" t="s">
        <v>181</v>
      </c>
      <c r="G304" s="32">
        <v>10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164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30" t="s">
        <v>155</v>
      </c>
    </row>
    <row r="306">
      <c r="A306" s="1" t="s">
        <v>139</v>
      </c>
      <c r="E306" s="28"/>
    </row>
    <row r="307" ht="158.4">
      <c r="A307" s="1" t="s">
        <v>140</v>
      </c>
      <c r="E307" s="30" t="s">
        <v>688</v>
      </c>
    </row>
    <row r="308">
      <c r="A308" s="1" t="s">
        <v>131</v>
      </c>
      <c r="B308" s="28">
        <v>75</v>
      </c>
      <c r="C308" s="29" t="s">
        <v>432</v>
      </c>
      <c r="D308" s="28" t="s">
        <v>155</v>
      </c>
      <c r="E308" s="30" t="s">
        <v>433</v>
      </c>
      <c r="F308" s="31" t="s">
        <v>181</v>
      </c>
      <c r="G308" s="32">
        <v>41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164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30" t="s">
        <v>155</v>
      </c>
    </row>
    <row r="310">
      <c r="A310" s="1" t="s">
        <v>139</v>
      </c>
      <c r="E310" s="28"/>
    </row>
    <row r="311" ht="118.8">
      <c r="A311" s="1" t="s">
        <v>140</v>
      </c>
      <c r="E311" s="30" t="s">
        <v>434</v>
      </c>
    </row>
    <row r="312">
      <c r="A312" s="1" t="s">
        <v>131</v>
      </c>
      <c r="B312" s="28">
        <v>76</v>
      </c>
      <c r="C312" s="29" t="s">
        <v>435</v>
      </c>
      <c r="D312" s="28" t="s">
        <v>155</v>
      </c>
      <c r="E312" s="30" t="s">
        <v>436</v>
      </c>
      <c r="F312" s="31" t="s">
        <v>181</v>
      </c>
      <c r="G312" s="32">
        <v>41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164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30" t="s">
        <v>155</v>
      </c>
    </row>
    <row r="314">
      <c r="A314" s="1" t="s">
        <v>139</v>
      </c>
      <c r="E314" s="28"/>
    </row>
    <row r="315" ht="118.8">
      <c r="A315" s="1" t="s">
        <v>140</v>
      </c>
      <c r="E315" s="30" t="s">
        <v>437</v>
      </c>
    </row>
    <row r="316">
      <c r="A316" s="1" t="s">
        <v>131</v>
      </c>
      <c r="B316" s="28">
        <v>77</v>
      </c>
      <c r="C316" s="29" t="s">
        <v>689</v>
      </c>
      <c r="D316" s="28" t="s">
        <v>155</v>
      </c>
      <c r="E316" s="30" t="s">
        <v>690</v>
      </c>
      <c r="F316" s="31" t="s">
        <v>181</v>
      </c>
      <c r="G316" s="32">
        <v>43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164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137</v>
      </c>
      <c r="E317" s="30" t="s">
        <v>155</v>
      </c>
    </row>
    <row r="318">
      <c r="A318" s="1" t="s">
        <v>139</v>
      </c>
      <c r="E318" s="28"/>
    </row>
    <row r="319" ht="145.2">
      <c r="A319" s="1" t="s">
        <v>140</v>
      </c>
      <c r="E319" s="30" t="s">
        <v>691</v>
      </c>
    </row>
    <row r="320">
      <c r="A320" s="1" t="s">
        <v>131</v>
      </c>
      <c r="B320" s="28">
        <v>78</v>
      </c>
      <c r="C320" s="29" t="s">
        <v>692</v>
      </c>
      <c r="D320" s="28" t="s">
        <v>155</v>
      </c>
      <c r="E320" s="30" t="s">
        <v>693</v>
      </c>
      <c r="F320" s="31" t="s">
        <v>181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164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137</v>
      </c>
      <c r="E321" s="30" t="s">
        <v>155</v>
      </c>
    </row>
    <row r="322">
      <c r="A322" s="1" t="s">
        <v>139</v>
      </c>
      <c r="E322" s="28"/>
    </row>
    <row r="323" ht="145.2">
      <c r="A323" s="1" t="s">
        <v>140</v>
      </c>
      <c r="E323" s="30" t="s">
        <v>694</v>
      </c>
    </row>
    <row r="324">
      <c r="A324" s="1" t="s">
        <v>131</v>
      </c>
      <c r="B324" s="28">
        <v>79</v>
      </c>
      <c r="C324" s="29" t="s">
        <v>456</v>
      </c>
      <c r="D324" s="28" t="s">
        <v>155</v>
      </c>
      <c r="E324" s="30" t="s">
        <v>457</v>
      </c>
      <c r="F324" s="31" t="s">
        <v>181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164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137</v>
      </c>
      <c r="E325" s="30" t="s">
        <v>155</v>
      </c>
    </row>
    <row r="326">
      <c r="A326" s="1" t="s">
        <v>139</v>
      </c>
      <c r="E326" s="28"/>
    </row>
    <row r="327" ht="118.8">
      <c r="A327" s="1" t="s">
        <v>140</v>
      </c>
      <c r="E327" s="30" t="s">
        <v>458</v>
      </c>
    </row>
    <row r="328">
      <c r="A328" s="1" t="s">
        <v>131</v>
      </c>
      <c r="B328" s="28">
        <v>80</v>
      </c>
      <c r="C328" s="29" t="s">
        <v>459</v>
      </c>
      <c r="D328" s="28" t="s">
        <v>155</v>
      </c>
      <c r="E328" s="30" t="s">
        <v>460</v>
      </c>
      <c r="F328" s="31" t="s">
        <v>181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164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137</v>
      </c>
      <c r="E329" s="30" t="s">
        <v>155</v>
      </c>
    </row>
    <row r="330">
      <c r="A330" s="1" t="s">
        <v>139</v>
      </c>
      <c r="E330" s="28"/>
    </row>
    <row r="331" ht="132">
      <c r="A331" s="1" t="s">
        <v>140</v>
      </c>
      <c r="E331" s="30" t="s">
        <v>461</v>
      </c>
    </row>
    <row r="332">
      <c r="A332" s="1" t="s">
        <v>131</v>
      </c>
      <c r="B332" s="28">
        <v>81</v>
      </c>
      <c r="C332" s="29" t="s">
        <v>695</v>
      </c>
      <c r="D332" s="28" t="s">
        <v>155</v>
      </c>
      <c r="E332" s="30" t="s">
        <v>696</v>
      </c>
      <c r="F332" s="31" t="s">
        <v>181</v>
      </c>
      <c r="G332" s="32">
        <v>5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164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30" t="s">
        <v>155</v>
      </c>
    </row>
    <row r="334">
      <c r="A334" s="1" t="s">
        <v>139</v>
      </c>
      <c r="E334" s="28"/>
    </row>
    <row r="335" ht="145.2">
      <c r="A335" s="1" t="s">
        <v>140</v>
      </c>
      <c r="E335" s="30" t="s">
        <v>697</v>
      </c>
    </row>
    <row r="336">
      <c r="A336" s="1" t="s">
        <v>131</v>
      </c>
      <c r="B336" s="28">
        <v>82</v>
      </c>
      <c r="C336" s="29" t="s">
        <v>698</v>
      </c>
      <c r="D336" s="28" t="s">
        <v>155</v>
      </c>
      <c r="E336" s="30" t="s">
        <v>699</v>
      </c>
      <c r="F336" s="31" t="s">
        <v>181</v>
      </c>
      <c r="G336" s="32">
        <v>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164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30" t="s">
        <v>155</v>
      </c>
    </row>
    <row r="338">
      <c r="A338" s="1" t="s">
        <v>139</v>
      </c>
      <c r="E338" s="28"/>
    </row>
    <row r="339" ht="158.4">
      <c r="A339" s="1" t="s">
        <v>140</v>
      </c>
      <c r="E339" s="30" t="s">
        <v>700</v>
      </c>
    </row>
    <row r="340">
      <c r="A340" s="1" t="s">
        <v>131</v>
      </c>
      <c r="B340" s="28">
        <v>83</v>
      </c>
      <c r="C340" s="29" t="s">
        <v>474</v>
      </c>
      <c r="D340" s="28" t="s">
        <v>155</v>
      </c>
      <c r="E340" s="30" t="s">
        <v>475</v>
      </c>
      <c r="F340" s="31" t="s">
        <v>476</v>
      </c>
      <c r="G340" s="32">
        <v>250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164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137</v>
      </c>
      <c r="E341" s="30" t="s">
        <v>155</v>
      </c>
    </row>
    <row r="342">
      <c r="A342" s="1" t="s">
        <v>139</v>
      </c>
      <c r="E342" s="28"/>
    </row>
    <row r="343" ht="118.8">
      <c r="A343" s="1" t="s">
        <v>140</v>
      </c>
      <c r="E343" s="30" t="s">
        <v>477</v>
      </c>
    </row>
    <row r="344">
      <c r="A344" s="1" t="s">
        <v>131</v>
      </c>
      <c r="B344" s="28">
        <v>84</v>
      </c>
      <c r="C344" s="29" t="s">
        <v>478</v>
      </c>
      <c r="D344" s="28" t="s">
        <v>155</v>
      </c>
      <c r="E344" s="30" t="s">
        <v>479</v>
      </c>
      <c r="F344" s="31" t="s">
        <v>476</v>
      </c>
      <c r="G344" s="32">
        <v>120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164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137</v>
      </c>
      <c r="E345" s="30" t="s">
        <v>155</v>
      </c>
    </row>
    <row r="346">
      <c r="A346" s="1" t="s">
        <v>139</v>
      </c>
      <c r="E346" s="28"/>
    </row>
    <row r="347" ht="105.6">
      <c r="A347" s="1" t="s">
        <v>140</v>
      </c>
      <c r="E347" s="30" t="s">
        <v>480</v>
      </c>
    </row>
    <row r="348">
      <c r="A348" s="1" t="s">
        <v>131</v>
      </c>
      <c r="B348" s="28">
        <v>85</v>
      </c>
      <c r="C348" s="29" t="s">
        <v>701</v>
      </c>
      <c r="D348" s="28" t="s">
        <v>155</v>
      </c>
      <c r="E348" s="30" t="s">
        <v>702</v>
      </c>
      <c r="F348" s="31" t="s">
        <v>181</v>
      </c>
      <c r="G348" s="32">
        <v>360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164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137</v>
      </c>
      <c r="E349" s="30" t="s">
        <v>155</v>
      </c>
    </row>
    <row r="350">
      <c r="A350" s="1" t="s">
        <v>139</v>
      </c>
      <c r="E350" s="28"/>
    </row>
    <row r="351" ht="145.2">
      <c r="A351" s="1" t="s">
        <v>140</v>
      </c>
      <c r="E351" s="30" t="s">
        <v>703</v>
      </c>
    </row>
    <row r="352">
      <c r="A352" s="1" t="s">
        <v>131</v>
      </c>
      <c r="B352" s="28">
        <v>86</v>
      </c>
      <c r="C352" s="29" t="s">
        <v>490</v>
      </c>
      <c r="D352" s="28" t="s">
        <v>155</v>
      </c>
      <c r="E352" s="30" t="s">
        <v>491</v>
      </c>
      <c r="F352" s="31" t="s">
        <v>476</v>
      </c>
      <c r="G352" s="32">
        <v>350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164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137</v>
      </c>
      <c r="E353" s="30" t="s">
        <v>155</v>
      </c>
    </row>
    <row r="354">
      <c r="A354" s="1" t="s">
        <v>139</v>
      </c>
      <c r="E354" s="28"/>
    </row>
    <row r="355" ht="118.8">
      <c r="A355" s="1" t="s">
        <v>140</v>
      </c>
      <c r="E355" s="30" t="s">
        <v>492</v>
      </c>
    </row>
    <row r="356">
      <c r="A356" s="1" t="s">
        <v>131</v>
      </c>
      <c r="B356" s="28">
        <v>87</v>
      </c>
      <c r="C356" s="29" t="s">
        <v>493</v>
      </c>
      <c r="D356" s="28" t="s">
        <v>155</v>
      </c>
      <c r="E356" s="30" t="s">
        <v>494</v>
      </c>
      <c r="F356" s="31" t="s">
        <v>181</v>
      </c>
      <c r="G356" s="32">
        <v>6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164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137</v>
      </c>
      <c r="E357" s="30" t="s">
        <v>155</v>
      </c>
    </row>
    <row r="358">
      <c r="A358" s="1" t="s">
        <v>139</v>
      </c>
      <c r="E358" s="28"/>
    </row>
    <row r="359" ht="79.2">
      <c r="A359" s="1" t="s">
        <v>140</v>
      </c>
      <c r="E359" s="30" t="s">
        <v>495</v>
      </c>
    </row>
    <row r="360">
      <c r="A360" s="1" t="s">
        <v>128</v>
      </c>
      <c r="C360" s="22" t="s">
        <v>704</v>
      </c>
      <c r="E360" s="23" t="s">
        <v>705</v>
      </c>
      <c r="L360" s="36"/>
      <c r="M360" s="37">
        <f>SUMIFS(M361:M368,A361:A368,"P")</f>
        <v>0</v>
      </c>
      <c r="N360" s="36"/>
    </row>
    <row r="361">
      <c r="A361" s="1" t="s">
        <v>131</v>
      </c>
      <c r="B361" s="28">
        <v>88</v>
      </c>
      <c r="C361" s="29" t="s">
        <v>706</v>
      </c>
      <c r="D361" s="28" t="s">
        <v>155</v>
      </c>
      <c r="E361" s="30" t="s">
        <v>707</v>
      </c>
      <c r="F361" s="31" t="s">
        <v>708</v>
      </c>
      <c r="G361" s="32">
        <v>18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136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137</v>
      </c>
      <c r="E362" s="30" t="s">
        <v>155</v>
      </c>
    </row>
    <row r="363">
      <c r="A363" s="1" t="s">
        <v>139</v>
      </c>
      <c r="E363" s="28"/>
    </row>
    <row r="364" ht="26.4">
      <c r="A364" s="1" t="s">
        <v>140</v>
      </c>
      <c r="E364" s="30" t="s">
        <v>709</v>
      </c>
    </row>
    <row r="365">
      <c r="A365" s="1" t="s">
        <v>131</v>
      </c>
      <c r="B365" s="28">
        <v>89</v>
      </c>
      <c r="C365" s="29" t="s">
        <v>710</v>
      </c>
      <c r="D365" s="28" t="s">
        <v>155</v>
      </c>
      <c r="E365" s="30" t="s">
        <v>711</v>
      </c>
      <c r="F365" s="31" t="s">
        <v>181</v>
      </c>
      <c r="G365" s="32">
        <v>18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136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137</v>
      </c>
      <c r="E366" s="30" t="s">
        <v>155</v>
      </c>
    </row>
    <row r="367">
      <c r="A367" s="1" t="s">
        <v>139</v>
      </c>
      <c r="E367" s="28"/>
    </row>
    <row r="368">
      <c r="A368" s="1" t="s">
        <v>140</v>
      </c>
      <c r="E368" s="30" t="s">
        <v>712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713</v>
      </c>
      <c r="M3" s="20">
        <f>0+M9+M34+M51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713</v>
      </c>
      <c r="D5" s="22"/>
      <c r="E5" s="23" t="s">
        <v>21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COUNTIFS(L9:L84,"=0",A9:A84,"P")+COUNTIFS(L9:L84,"",A9:A84,"P")+SUM(Q9:Q84)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SUMIFS(M10:M33,A10:A33,"P")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0.10000000000000001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0.10000000000000001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566</v>
      </c>
      <c r="F26" s="31" t="s">
        <v>135</v>
      </c>
      <c r="G26" s="32">
        <v>0.10000000000000001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>
      <c r="A30" s="1" t="s">
        <v>131</v>
      </c>
      <c r="B30" s="28">
        <v>6</v>
      </c>
      <c r="C30" s="29" t="s">
        <v>154</v>
      </c>
      <c r="D30" s="28" t="s">
        <v>155</v>
      </c>
      <c r="E30" s="30" t="s">
        <v>156</v>
      </c>
      <c r="F30" s="31" t="s">
        <v>157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155</v>
      </c>
    </row>
    <row r="32">
      <c r="A32" s="1" t="s">
        <v>139</v>
      </c>
      <c r="E32" s="28"/>
    </row>
    <row r="33">
      <c r="A33" s="1" t="s">
        <v>140</v>
      </c>
      <c r="E33" s="30" t="s">
        <v>158</v>
      </c>
    </row>
    <row r="34">
      <c r="A34" s="1" t="s">
        <v>128</v>
      </c>
      <c r="C34" s="22" t="s">
        <v>159</v>
      </c>
      <c r="E34" s="23" t="s">
        <v>160</v>
      </c>
      <c r="L34" s="36"/>
      <c r="M34" s="37">
        <f>SUMIFS(M35:M50,A35:A50,"P")</f>
        <v>0</v>
      </c>
      <c r="N34" s="36"/>
    </row>
    <row r="35">
      <c r="A35" s="1" t="s">
        <v>131</v>
      </c>
      <c r="B35" s="28">
        <v>7</v>
      </c>
      <c r="C35" s="29" t="s">
        <v>714</v>
      </c>
      <c r="D35" s="28" t="s">
        <v>155</v>
      </c>
      <c r="E35" s="30" t="s">
        <v>715</v>
      </c>
      <c r="F35" s="31" t="s">
        <v>163</v>
      </c>
      <c r="G35" s="32">
        <v>496.80000000000001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164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369.6">
      <c r="A38" s="1" t="s">
        <v>140</v>
      </c>
      <c r="E38" s="30" t="s">
        <v>716</v>
      </c>
    </row>
    <row r="39">
      <c r="A39" s="1" t="s">
        <v>131</v>
      </c>
      <c r="B39" s="28">
        <v>8</v>
      </c>
      <c r="C39" s="29" t="s">
        <v>166</v>
      </c>
      <c r="D39" s="28" t="s">
        <v>155</v>
      </c>
      <c r="E39" s="30" t="s">
        <v>167</v>
      </c>
      <c r="F39" s="31" t="s">
        <v>195</v>
      </c>
      <c r="G39" s="32">
        <v>23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79.2">
      <c r="A42" s="1" t="s">
        <v>140</v>
      </c>
      <c r="E42" s="30" t="s">
        <v>169</v>
      </c>
    </row>
    <row r="43">
      <c r="A43" s="1" t="s">
        <v>131</v>
      </c>
      <c r="B43" s="28">
        <v>9</v>
      </c>
      <c r="C43" s="29" t="s">
        <v>170</v>
      </c>
      <c r="D43" s="28" t="s">
        <v>155</v>
      </c>
      <c r="E43" s="30" t="s">
        <v>171</v>
      </c>
      <c r="F43" s="31" t="s">
        <v>163</v>
      </c>
      <c r="G43" s="32">
        <v>496.80000000000001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264">
      <c r="A46" s="1" t="s">
        <v>140</v>
      </c>
      <c r="E46" s="30" t="s">
        <v>172</v>
      </c>
    </row>
    <row r="47">
      <c r="A47" s="1" t="s">
        <v>131</v>
      </c>
      <c r="B47" s="28">
        <v>10</v>
      </c>
      <c r="C47" s="29" t="s">
        <v>173</v>
      </c>
      <c r="D47" s="28" t="s">
        <v>155</v>
      </c>
      <c r="E47" s="30" t="s">
        <v>174</v>
      </c>
      <c r="F47" s="31" t="s">
        <v>560</v>
      </c>
      <c r="G47" s="32">
        <v>409.5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52.8">
      <c r="A50" s="1" t="s">
        <v>140</v>
      </c>
      <c r="E50" s="30" t="s">
        <v>176</v>
      </c>
    </row>
    <row r="51">
      <c r="A51" s="1" t="s">
        <v>128</v>
      </c>
      <c r="C51" s="22" t="s">
        <v>177</v>
      </c>
      <c r="E51" s="23" t="s">
        <v>178</v>
      </c>
      <c r="L51" s="36"/>
      <c r="M51" s="37">
        <f>SUMIFS(M52:M83,A52:A83,"P")</f>
        <v>0</v>
      </c>
      <c r="N51" s="36"/>
    </row>
    <row r="52">
      <c r="A52" s="1" t="s">
        <v>131</v>
      </c>
      <c r="B52" s="28">
        <v>11</v>
      </c>
      <c r="C52" s="29" t="s">
        <v>179</v>
      </c>
      <c r="D52" s="28" t="s">
        <v>155</v>
      </c>
      <c r="E52" s="30" t="s">
        <v>180</v>
      </c>
      <c r="F52" s="31" t="s">
        <v>181</v>
      </c>
      <c r="G52" s="32">
        <v>27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164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79.2">
      <c r="A55" s="1" t="s">
        <v>140</v>
      </c>
      <c r="E55" s="30" t="s">
        <v>182</v>
      </c>
    </row>
    <row r="56">
      <c r="A56" s="1" t="s">
        <v>131</v>
      </c>
      <c r="B56" s="28">
        <v>12</v>
      </c>
      <c r="C56" s="29" t="s">
        <v>717</v>
      </c>
      <c r="D56" s="28" t="s">
        <v>155</v>
      </c>
      <c r="E56" s="30" t="s">
        <v>718</v>
      </c>
      <c r="F56" s="31" t="s">
        <v>195</v>
      </c>
      <c r="G56" s="32">
        <v>23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79.2">
      <c r="A59" s="1" t="s">
        <v>140</v>
      </c>
      <c r="E59" s="30" t="s">
        <v>185</v>
      </c>
    </row>
    <row r="60">
      <c r="A60" s="1" t="s">
        <v>131</v>
      </c>
      <c r="B60" s="28">
        <v>13</v>
      </c>
      <c r="C60" s="29" t="s">
        <v>570</v>
      </c>
      <c r="D60" s="28" t="s">
        <v>155</v>
      </c>
      <c r="E60" s="30" t="s">
        <v>571</v>
      </c>
      <c r="F60" s="31" t="s">
        <v>229</v>
      </c>
      <c r="G60" s="32">
        <v>2.46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132">
      <c r="A63" s="1" t="s">
        <v>140</v>
      </c>
      <c r="E63" s="30" t="s">
        <v>572</v>
      </c>
    </row>
    <row r="64">
      <c r="A64" s="1" t="s">
        <v>131</v>
      </c>
      <c r="B64" s="28">
        <v>14</v>
      </c>
      <c r="C64" s="29" t="s">
        <v>330</v>
      </c>
      <c r="D64" s="28" t="s">
        <v>155</v>
      </c>
      <c r="E64" s="30" t="s">
        <v>331</v>
      </c>
      <c r="F64" s="31" t="s">
        <v>181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105.6">
      <c r="A67" s="1" t="s">
        <v>140</v>
      </c>
      <c r="E67" s="30" t="s">
        <v>332</v>
      </c>
    </row>
    <row r="68">
      <c r="A68" s="1" t="s">
        <v>131</v>
      </c>
      <c r="B68" s="28">
        <v>15</v>
      </c>
      <c r="C68" s="29" t="s">
        <v>333</v>
      </c>
      <c r="D68" s="28" t="s">
        <v>155</v>
      </c>
      <c r="E68" s="30" t="s">
        <v>334</v>
      </c>
      <c r="F68" s="31" t="s">
        <v>181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105.6">
      <c r="A71" s="1" t="s">
        <v>140</v>
      </c>
      <c r="E71" s="30" t="s">
        <v>335</v>
      </c>
    </row>
    <row r="72">
      <c r="A72" s="1" t="s">
        <v>131</v>
      </c>
      <c r="B72" s="28">
        <v>16</v>
      </c>
      <c r="C72" s="29" t="s">
        <v>478</v>
      </c>
      <c r="D72" s="28" t="s">
        <v>155</v>
      </c>
      <c r="E72" s="30" t="s">
        <v>479</v>
      </c>
      <c r="F72" s="31" t="s">
        <v>476</v>
      </c>
      <c r="G72" s="32">
        <v>8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05.6">
      <c r="A75" s="1" t="s">
        <v>140</v>
      </c>
      <c r="E75" s="30" t="s">
        <v>480</v>
      </c>
    </row>
    <row r="76">
      <c r="A76" s="1" t="s">
        <v>131</v>
      </c>
      <c r="B76" s="28">
        <v>17</v>
      </c>
      <c r="C76" s="29" t="s">
        <v>490</v>
      </c>
      <c r="D76" s="28" t="s">
        <v>155</v>
      </c>
      <c r="E76" s="30" t="s">
        <v>491</v>
      </c>
      <c r="F76" s="31" t="s">
        <v>476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18.8">
      <c r="A79" s="1" t="s">
        <v>140</v>
      </c>
      <c r="E79" s="30" t="s">
        <v>492</v>
      </c>
    </row>
    <row r="80">
      <c r="A80" s="1" t="s">
        <v>131</v>
      </c>
      <c r="B80" s="28">
        <v>18</v>
      </c>
      <c r="C80" s="29" t="s">
        <v>493</v>
      </c>
      <c r="D80" s="28" t="s">
        <v>155</v>
      </c>
      <c r="E80" s="30" t="s">
        <v>494</v>
      </c>
      <c r="F80" s="31" t="s">
        <v>181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79.2">
      <c r="A83" s="1" t="s">
        <v>140</v>
      </c>
      <c r="E83" s="30" t="s">
        <v>495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719</v>
      </c>
      <c r="M3" s="20">
        <f>0+M9+M38+M59+M292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719</v>
      </c>
      <c r="D5" s="22"/>
      <c r="E5" s="23" t="s">
        <v>23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COUNTIFS(L9:L297,"=0",A9:A297,"P")+COUNTIFS(L9:L297,"",A9:A297,"P")+SUM(Q9:Q297)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SUMIFS(M10:M37,A10:A37,"P")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0.5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0.29999999999999999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566</v>
      </c>
      <c r="F26" s="31" t="s">
        <v>135</v>
      </c>
      <c r="G26" s="32">
        <v>0.10000000000000001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 ht="26.4">
      <c r="A30" s="1" t="s">
        <v>131</v>
      </c>
      <c r="B30" s="28">
        <v>6</v>
      </c>
      <c r="C30" s="29" t="s">
        <v>567</v>
      </c>
      <c r="D30" s="28" t="s">
        <v>568</v>
      </c>
      <c r="E30" s="30" t="s">
        <v>569</v>
      </c>
      <c r="F30" s="31" t="s">
        <v>135</v>
      </c>
      <c r="G30" s="32">
        <v>0.20000000000000001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 ht="26.4">
      <c r="A31" s="1" t="s">
        <v>137</v>
      </c>
      <c r="E31" s="30" t="s">
        <v>138</v>
      </c>
    </row>
    <row r="32">
      <c r="A32" s="1" t="s">
        <v>139</v>
      </c>
      <c r="E32" s="28"/>
    </row>
    <row r="33" ht="171.6">
      <c r="A33" s="1" t="s">
        <v>140</v>
      </c>
      <c r="E33" s="30" t="s">
        <v>141</v>
      </c>
    </row>
    <row r="34">
      <c r="A34" s="1" t="s">
        <v>131</v>
      </c>
      <c r="B34" s="28">
        <v>7</v>
      </c>
      <c r="C34" s="29" t="s">
        <v>154</v>
      </c>
      <c r="D34" s="28" t="s">
        <v>155</v>
      </c>
      <c r="E34" s="30" t="s">
        <v>156</v>
      </c>
      <c r="F34" s="31" t="s">
        <v>157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136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30" t="s">
        <v>155</v>
      </c>
    </row>
    <row r="36">
      <c r="A36" s="1" t="s">
        <v>139</v>
      </c>
      <c r="E36" s="28"/>
    </row>
    <row r="37">
      <c r="A37" s="1" t="s">
        <v>140</v>
      </c>
      <c r="E37" s="30" t="s">
        <v>158</v>
      </c>
    </row>
    <row r="38">
      <c r="A38" s="1" t="s">
        <v>128</v>
      </c>
      <c r="C38" s="22" t="s">
        <v>159</v>
      </c>
      <c r="E38" s="23" t="s">
        <v>160</v>
      </c>
      <c r="L38" s="36"/>
      <c r="M38" s="37">
        <f>SUMIFS(M39:M58,A39:A58,"P")</f>
        <v>0</v>
      </c>
      <c r="N38" s="36"/>
    </row>
    <row r="39">
      <c r="A39" s="1" t="s">
        <v>131</v>
      </c>
      <c r="B39" s="28">
        <v>8</v>
      </c>
      <c r="C39" s="29" t="s">
        <v>720</v>
      </c>
      <c r="D39" s="28" t="s">
        <v>155</v>
      </c>
      <c r="E39" s="30" t="s">
        <v>721</v>
      </c>
      <c r="F39" s="31" t="s">
        <v>163</v>
      </c>
      <c r="G39" s="32">
        <v>45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722</v>
      </c>
    </row>
    <row r="41">
      <c r="A41" s="1" t="s">
        <v>139</v>
      </c>
      <c r="E41" s="28"/>
    </row>
    <row r="42" ht="409.2">
      <c r="A42" s="1" t="s">
        <v>140</v>
      </c>
      <c r="E42" s="30" t="s">
        <v>723</v>
      </c>
    </row>
    <row r="43">
      <c r="A43" s="1" t="s">
        <v>131</v>
      </c>
      <c r="B43" s="28">
        <v>9</v>
      </c>
      <c r="C43" s="29" t="s">
        <v>714</v>
      </c>
      <c r="D43" s="28" t="s">
        <v>155</v>
      </c>
      <c r="E43" s="30" t="s">
        <v>715</v>
      </c>
      <c r="F43" s="31" t="s">
        <v>163</v>
      </c>
      <c r="G43" s="32">
        <v>1952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369.6">
      <c r="A46" s="1" t="s">
        <v>140</v>
      </c>
      <c r="E46" s="30" t="s">
        <v>716</v>
      </c>
    </row>
    <row r="47">
      <c r="A47" s="1" t="s">
        <v>131</v>
      </c>
      <c r="B47" s="28">
        <v>10</v>
      </c>
      <c r="C47" s="29" t="s">
        <v>166</v>
      </c>
      <c r="D47" s="28" t="s">
        <v>155</v>
      </c>
      <c r="E47" s="30" t="s">
        <v>167</v>
      </c>
      <c r="F47" s="31" t="s">
        <v>195</v>
      </c>
      <c r="G47" s="32">
        <v>392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79.2">
      <c r="A50" s="1" t="s">
        <v>140</v>
      </c>
      <c r="E50" s="30" t="s">
        <v>169</v>
      </c>
    </row>
    <row r="51">
      <c r="A51" s="1" t="s">
        <v>131</v>
      </c>
      <c r="B51" s="28">
        <v>11</v>
      </c>
      <c r="C51" s="29" t="s">
        <v>170</v>
      </c>
      <c r="D51" s="28" t="s">
        <v>155</v>
      </c>
      <c r="E51" s="30" t="s">
        <v>171</v>
      </c>
      <c r="F51" s="31" t="s">
        <v>163</v>
      </c>
      <c r="G51" s="32">
        <v>1952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164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264">
      <c r="A54" s="1" t="s">
        <v>140</v>
      </c>
      <c r="E54" s="30" t="s">
        <v>172</v>
      </c>
    </row>
    <row r="55">
      <c r="A55" s="1" t="s">
        <v>131</v>
      </c>
      <c r="B55" s="28">
        <v>12</v>
      </c>
      <c r="C55" s="29" t="s">
        <v>173</v>
      </c>
      <c r="D55" s="28" t="s">
        <v>155</v>
      </c>
      <c r="E55" s="30" t="s">
        <v>174</v>
      </c>
      <c r="F55" s="31" t="s">
        <v>560</v>
      </c>
      <c r="G55" s="32">
        <v>1637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164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52.8">
      <c r="A58" s="1" t="s">
        <v>140</v>
      </c>
      <c r="E58" s="30" t="s">
        <v>176</v>
      </c>
    </row>
    <row r="59">
      <c r="A59" s="1" t="s">
        <v>128</v>
      </c>
      <c r="C59" s="22" t="s">
        <v>177</v>
      </c>
      <c r="E59" s="23" t="s">
        <v>178</v>
      </c>
      <c r="L59" s="36"/>
      <c r="M59" s="37">
        <f>SUMIFS(M60:M291,A60:A291,"P")</f>
        <v>0</v>
      </c>
      <c r="N59" s="36"/>
    </row>
    <row r="60">
      <c r="A60" s="1" t="s">
        <v>131</v>
      </c>
      <c r="B60" s="28">
        <v>13</v>
      </c>
      <c r="C60" s="29" t="s">
        <v>179</v>
      </c>
      <c r="D60" s="28" t="s">
        <v>155</v>
      </c>
      <c r="E60" s="30" t="s">
        <v>180</v>
      </c>
      <c r="F60" s="31" t="s">
        <v>181</v>
      </c>
      <c r="G60" s="32">
        <v>103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79.2">
      <c r="A63" s="1" t="s">
        <v>140</v>
      </c>
      <c r="E63" s="30" t="s">
        <v>182</v>
      </c>
    </row>
    <row r="64">
      <c r="A64" s="1" t="s">
        <v>131</v>
      </c>
      <c r="B64" s="28">
        <v>14</v>
      </c>
      <c r="C64" s="29" t="s">
        <v>186</v>
      </c>
      <c r="D64" s="28" t="s">
        <v>155</v>
      </c>
      <c r="E64" s="30" t="s">
        <v>187</v>
      </c>
      <c r="F64" s="31" t="s">
        <v>195</v>
      </c>
      <c r="G64" s="32">
        <v>13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79.2">
      <c r="A67" s="1" t="s">
        <v>140</v>
      </c>
      <c r="E67" s="30" t="s">
        <v>185</v>
      </c>
    </row>
    <row r="68">
      <c r="A68" s="1" t="s">
        <v>131</v>
      </c>
      <c r="B68" s="28">
        <v>15</v>
      </c>
      <c r="C68" s="29" t="s">
        <v>717</v>
      </c>
      <c r="D68" s="28" t="s">
        <v>155</v>
      </c>
      <c r="E68" s="30" t="s">
        <v>718</v>
      </c>
      <c r="F68" s="31" t="s">
        <v>195</v>
      </c>
      <c r="G68" s="32">
        <v>392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79.2">
      <c r="A71" s="1" t="s">
        <v>140</v>
      </c>
      <c r="E71" s="30" t="s">
        <v>185</v>
      </c>
    </row>
    <row r="72">
      <c r="A72" s="1" t="s">
        <v>131</v>
      </c>
      <c r="B72" s="28">
        <v>16</v>
      </c>
      <c r="C72" s="29" t="s">
        <v>724</v>
      </c>
      <c r="D72" s="28" t="s">
        <v>155</v>
      </c>
      <c r="E72" s="30" t="s">
        <v>725</v>
      </c>
      <c r="F72" s="31" t="s">
        <v>195</v>
      </c>
      <c r="G72" s="32">
        <v>25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18.8">
      <c r="A75" s="1" t="s">
        <v>140</v>
      </c>
      <c r="E75" s="30" t="s">
        <v>202</v>
      </c>
    </row>
    <row r="76">
      <c r="A76" s="1" t="s">
        <v>131</v>
      </c>
      <c r="B76" s="28">
        <v>17</v>
      </c>
      <c r="C76" s="29" t="s">
        <v>726</v>
      </c>
      <c r="D76" s="28" t="s">
        <v>155</v>
      </c>
      <c r="E76" s="30" t="s">
        <v>727</v>
      </c>
      <c r="F76" s="31" t="s">
        <v>181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05.6">
      <c r="A79" s="1" t="s">
        <v>140</v>
      </c>
      <c r="E79" s="30" t="s">
        <v>728</v>
      </c>
    </row>
    <row r="80">
      <c r="A80" s="1" t="s">
        <v>131</v>
      </c>
      <c r="B80" s="28">
        <v>18</v>
      </c>
      <c r="C80" s="29" t="s">
        <v>203</v>
      </c>
      <c r="D80" s="28" t="s">
        <v>155</v>
      </c>
      <c r="E80" s="30" t="s">
        <v>204</v>
      </c>
      <c r="F80" s="31" t="s">
        <v>181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79.2">
      <c r="A83" s="1" t="s">
        <v>140</v>
      </c>
      <c r="E83" s="30" t="s">
        <v>205</v>
      </c>
    </row>
    <row r="84">
      <c r="A84" s="1" t="s">
        <v>131</v>
      </c>
      <c r="B84" s="28">
        <v>19</v>
      </c>
      <c r="C84" s="29" t="s">
        <v>206</v>
      </c>
      <c r="D84" s="28" t="s">
        <v>155</v>
      </c>
      <c r="E84" s="30" t="s">
        <v>207</v>
      </c>
      <c r="F84" s="31" t="s">
        <v>157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145.2">
      <c r="A87" s="1" t="s">
        <v>140</v>
      </c>
      <c r="E87" s="30" t="s">
        <v>208</v>
      </c>
    </row>
    <row r="88" ht="26.4">
      <c r="A88" s="1" t="s">
        <v>131</v>
      </c>
      <c r="B88" s="28">
        <v>20</v>
      </c>
      <c r="C88" s="29" t="s">
        <v>729</v>
      </c>
      <c r="D88" s="28" t="s">
        <v>155</v>
      </c>
      <c r="E88" s="30" t="s">
        <v>730</v>
      </c>
      <c r="F88" s="31" t="s">
        <v>181</v>
      </c>
      <c r="G88" s="32">
        <v>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26.4">
      <c r="A91" s="1" t="s">
        <v>140</v>
      </c>
      <c r="E91" s="30" t="s">
        <v>731</v>
      </c>
    </row>
    <row r="92" ht="26.4">
      <c r="A92" s="1" t="s">
        <v>131</v>
      </c>
      <c r="B92" s="28">
        <v>21</v>
      </c>
      <c r="C92" s="29" t="s">
        <v>732</v>
      </c>
      <c r="D92" s="28" t="s">
        <v>155</v>
      </c>
      <c r="E92" s="30" t="s">
        <v>733</v>
      </c>
      <c r="F92" s="31" t="s">
        <v>195</v>
      </c>
      <c r="G92" s="32">
        <v>50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79.2">
      <c r="A95" s="1" t="s">
        <v>140</v>
      </c>
      <c r="E95" s="30" t="s">
        <v>211</v>
      </c>
    </row>
    <row r="96" ht="26.4">
      <c r="A96" s="1" t="s">
        <v>131</v>
      </c>
      <c r="B96" s="28">
        <v>22</v>
      </c>
      <c r="C96" s="29" t="s">
        <v>216</v>
      </c>
      <c r="D96" s="28" t="s">
        <v>155</v>
      </c>
      <c r="E96" s="30" t="s">
        <v>217</v>
      </c>
      <c r="F96" s="31" t="s">
        <v>195</v>
      </c>
      <c r="G96" s="32">
        <v>80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79.2">
      <c r="A99" s="1" t="s">
        <v>140</v>
      </c>
      <c r="E99" s="30" t="s">
        <v>211</v>
      </c>
    </row>
    <row r="100" ht="26.4">
      <c r="A100" s="1" t="s">
        <v>131</v>
      </c>
      <c r="B100" s="28">
        <v>23</v>
      </c>
      <c r="C100" s="29" t="s">
        <v>223</v>
      </c>
      <c r="D100" s="28" t="s">
        <v>155</v>
      </c>
      <c r="E100" s="30" t="s">
        <v>224</v>
      </c>
      <c r="F100" s="31" t="s">
        <v>181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92.4">
      <c r="A103" s="1" t="s">
        <v>140</v>
      </c>
      <c r="E103" s="30" t="s">
        <v>222</v>
      </c>
    </row>
    <row r="104">
      <c r="A104" s="1" t="s">
        <v>131</v>
      </c>
      <c r="B104" s="28">
        <v>24</v>
      </c>
      <c r="C104" s="29" t="s">
        <v>227</v>
      </c>
      <c r="D104" s="28" t="s">
        <v>155</v>
      </c>
      <c r="E104" s="30" t="s">
        <v>228</v>
      </c>
      <c r="F104" s="31" t="s">
        <v>229</v>
      </c>
      <c r="G104" s="32">
        <v>0.78500000000000003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79.2">
      <c r="A107" s="1" t="s">
        <v>140</v>
      </c>
      <c r="E107" s="30" t="s">
        <v>230</v>
      </c>
    </row>
    <row r="108">
      <c r="A108" s="1" t="s">
        <v>131</v>
      </c>
      <c r="B108" s="28">
        <v>25</v>
      </c>
      <c r="C108" s="29" t="s">
        <v>231</v>
      </c>
      <c r="D108" s="28" t="s">
        <v>155</v>
      </c>
      <c r="E108" s="30" t="s">
        <v>232</v>
      </c>
      <c r="F108" s="31" t="s">
        <v>229</v>
      </c>
      <c r="G108" s="32">
        <v>2.48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79.2">
      <c r="A111" s="1" t="s">
        <v>140</v>
      </c>
      <c r="E111" s="30" t="s">
        <v>230</v>
      </c>
    </row>
    <row r="112">
      <c r="A112" s="1" t="s">
        <v>131</v>
      </c>
      <c r="B112" s="28">
        <v>26</v>
      </c>
      <c r="C112" s="29" t="s">
        <v>233</v>
      </c>
      <c r="D112" s="28" t="s">
        <v>155</v>
      </c>
      <c r="E112" s="30" t="s">
        <v>234</v>
      </c>
      <c r="F112" s="31" t="s">
        <v>229</v>
      </c>
      <c r="G112" s="32">
        <v>8.375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79.2">
      <c r="A115" s="1" t="s">
        <v>140</v>
      </c>
      <c r="E115" s="30" t="s">
        <v>230</v>
      </c>
    </row>
    <row r="116">
      <c r="A116" s="1" t="s">
        <v>131</v>
      </c>
      <c r="B116" s="28">
        <v>27</v>
      </c>
      <c r="C116" s="29" t="s">
        <v>235</v>
      </c>
      <c r="D116" s="28" t="s">
        <v>155</v>
      </c>
      <c r="E116" s="30" t="s">
        <v>236</v>
      </c>
      <c r="F116" s="31" t="s">
        <v>229</v>
      </c>
      <c r="G116" s="32">
        <v>108.45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79.2">
      <c r="A119" s="1" t="s">
        <v>140</v>
      </c>
      <c r="E119" s="30" t="s">
        <v>230</v>
      </c>
    </row>
    <row r="120">
      <c r="A120" s="1" t="s">
        <v>131</v>
      </c>
      <c r="B120" s="28">
        <v>28</v>
      </c>
      <c r="C120" s="29" t="s">
        <v>237</v>
      </c>
      <c r="D120" s="28" t="s">
        <v>155</v>
      </c>
      <c r="E120" s="30" t="s">
        <v>238</v>
      </c>
      <c r="F120" s="31" t="s">
        <v>229</v>
      </c>
      <c r="G120" s="32">
        <v>0.78500000000000003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198">
      <c r="A123" s="1" t="s">
        <v>140</v>
      </c>
      <c r="E123" s="30" t="s">
        <v>239</v>
      </c>
    </row>
    <row r="124">
      <c r="A124" s="1" t="s">
        <v>131</v>
      </c>
      <c r="B124" s="28">
        <v>29</v>
      </c>
      <c r="C124" s="29" t="s">
        <v>240</v>
      </c>
      <c r="D124" s="28" t="s">
        <v>155</v>
      </c>
      <c r="E124" s="30" t="s">
        <v>241</v>
      </c>
      <c r="F124" s="31" t="s">
        <v>229</v>
      </c>
      <c r="G124" s="32">
        <v>2.48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98">
      <c r="A127" s="1" t="s">
        <v>140</v>
      </c>
      <c r="E127" s="30" t="s">
        <v>239</v>
      </c>
    </row>
    <row r="128">
      <c r="A128" s="1" t="s">
        <v>131</v>
      </c>
      <c r="B128" s="28">
        <v>30</v>
      </c>
      <c r="C128" s="29" t="s">
        <v>242</v>
      </c>
      <c r="D128" s="28" t="s">
        <v>155</v>
      </c>
      <c r="E128" s="30" t="s">
        <v>243</v>
      </c>
      <c r="F128" s="31" t="s">
        <v>229</v>
      </c>
      <c r="G128" s="32">
        <v>8.375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98">
      <c r="A131" s="1" t="s">
        <v>140</v>
      </c>
      <c r="E131" s="30" t="s">
        <v>239</v>
      </c>
    </row>
    <row r="132">
      <c r="A132" s="1" t="s">
        <v>131</v>
      </c>
      <c r="B132" s="28">
        <v>31</v>
      </c>
      <c r="C132" s="29" t="s">
        <v>244</v>
      </c>
      <c r="D132" s="28" t="s">
        <v>155</v>
      </c>
      <c r="E132" s="30" t="s">
        <v>245</v>
      </c>
      <c r="F132" s="31" t="s">
        <v>229</v>
      </c>
      <c r="G132" s="32">
        <v>108.45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98">
      <c r="A135" s="1" t="s">
        <v>140</v>
      </c>
      <c r="E135" s="30" t="s">
        <v>239</v>
      </c>
    </row>
    <row r="136">
      <c r="A136" s="1" t="s">
        <v>131</v>
      </c>
      <c r="B136" s="28">
        <v>32</v>
      </c>
      <c r="C136" s="29" t="s">
        <v>734</v>
      </c>
      <c r="D136" s="28" t="s">
        <v>155</v>
      </c>
      <c r="E136" s="30" t="s">
        <v>735</v>
      </c>
      <c r="F136" s="31" t="s">
        <v>195</v>
      </c>
      <c r="G136" s="32">
        <v>10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18.8">
      <c r="A139" s="1" t="s">
        <v>140</v>
      </c>
      <c r="E139" s="30" t="s">
        <v>253</v>
      </c>
    </row>
    <row r="140">
      <c r="A140" s="1" t="s">
        <v>131</v>
      </c>
      <c r="B140" s="28">
        <v>33</v>
      </c>
      <c r="C140" s="29" t="s">
        <v>736</v>
      </c>
      <c r="D140" s="28" t="s">
        <v>155</v>
      </c>
      <c r="E140" s="30" t="s">
        <v>737</v>
      </c>
      <c r="F140" s="31" t="s">
        <v>195</v>
      </c>
      <c r="G140" s="32">
        <v>10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18.8">
      <c r="A143" s="1" t="s">
        <v>140</v>
      </c>
      <c r="E143" s="30" t="s">
        <v>256</v>
      </c>
    </row>
    <row r="144">
      <c r="A144" s="1" t="s">
        <v>131</v>
      </c>
      <c r="B144" s="28">
        <v>34</v>
      </c>
      <c r="C144" s="29" t="s">
        <v>738</v>
      </c>
      <c r="D144" s="28" t="s">
        <v>155</v>
      </c>
      <c r="E144" s="30" t="s">
        <v>739</v>
      </c>
      <c r="F144" s="31" t="s">
        <v>195</v>
      </c>
      <c r="G144" s="32">
        <v>10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132">
      <c r="A147" s="1" t="s">
        <v>140</v>
      </c>
      <c r="E147" s="30" t="s">
        <v>577</v>
      </c>
    </row>
    <row r="148">
      <c r="A148" s="1" t="s">
        <v>131</v>
      </c>
      <c r="B148" s="28">
        <v>35</v>
      </c>
      <c r="C148" s="29" t="s">
        <v>590</v>
      </c>
      <c r="D148" s="28" t="s">
        <v>155</v>
      </c>
      <c r="E148" s="30" t="s">
        <v>591</v>
      </c>
      <c r="F148" s="31" t="s">
        <v>181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164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132">
      <c r="A151" s="1" t="s">
        <v>140</v>
      </c>
      <c r="E151" s="30" t="s">
        <v>592</v>
      </c>
    </row>
    <row r="152">
      <c r="A152" s="1" t="s">
        <v>131</v>
      </c>
      <c r="B152" s="28">
        <v>36</v>
      </c>
      <c r="C152" s="29" t="s">
        <v>740</v>
      </c>
      <c r="D152" s="28" t="s">
        <v>155</v>
      </c>
      <c r="E152" s="30" t="s">
        <v>741</v>
      </c>
      <c r="F152" s="31" t="s">
        <v>181</v>
      </c>
      <c r="G152" s="32">
        <v>1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164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05.6">
      <c r="A155" s="1" t="s">
        <v>140</v>
      </c>
      <c r="E155" s="30" t="s">
        <v>326</v>
      </c>
    </row>
    <row r="156">
      <c r="A156" s="1" t="s">
        <v>131</v>
      </c>
      <c r="B156" s="28">
        <v>37</v>
      </c>
      <c r="C156" s="29" t="s">
        <v>327</v>
      </c>
      <c r="D156" s="28" t="s">
        <v>155</v>
      </c>
      <c r="E156" s="30" t="s">
        <v>328</v>
      </c>
      <c r="F156" s="31" t="s">
        <v>181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164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18.8">
      <c r="A159" s="1" t="s">
        <v>140</v>
      </c>
      <c r="E159" s="30" t="s">
        <v>329</v>
      </c>
    </row>
    <row r="160">
      <c r="A160" s="1" t="s">
        <v>131</v>
      </c>
      <c r="B160" s="28">
        <v>38</v>
      </c>
      <c r="C160" s="29" t="s">
        <v>742</v>
      </c>
      <c r="D160" s="28" t="s">
        <v>155</v>
      </c>
      <c r="E160" s="30" t="s">
        <v>743</v>
      </c>
      <c r="F160" s="31" t="s">
        <v>181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164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32">
      <c r="A163" s="1" t="s">
        <v>140</v>
      </c>
      <c r="E163" s="30" t="s">
        <v>744</v>
      </c>
    </row>
    <row r="164">
      <c r="A164" s="1" t="s">
        <v>131</v>
      </c>
      <c r="B164" s="28">
        <v>39</v>
      </c>
      <c r="C164" s="29" t="s">
        <v>330</v>
      </c>
      <c r="D164" s="28" t="s">
        <v>155</v>
      </c>
      <c r="E164" s="30" t="s">
        <v>331</v>
      </c>
      <c r="F164" s="31" t="s">
        <v>181</v>
      </c>
      <c r="G164" s="32">
        <v>6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164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05.6">
      <c r="A167" s="1" t="s">
        <v>140</v>
      </c>
      <c r="E167" s="30" t="s">
        <v>332</v>
      </c>
    </row>
    <row r="168">
      <c r="A168" s="1" t="s">
        <v>131</v>
      </c>
      <c r="B168" s="28">
        <v>40</v>
      </c>
      <c r="C168" s="29" t="s">
        <v>333</v>
      </c>
      <c r="D168" s="28" t="s">
        <v>155</v>
      </c>
      <c r="E168" s="30" t="s">
        <v>334</v>
      </c>
      <c r="F168" s="31" t="s">
        <v>181</v>
      </c>
      <c r="G168" s="32">
        <v>6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164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05.6">
      <c r="A171" s="1" t="s">
        <v>140</v>
      </c>
      <c r="E171" s="30" t="s">
        <v>335</v>
      </c>
    </row>
    <row r="172" ht="26.4">
      <c r="A172" s="1" t="s">
        <v>131</v>
      </c>
      <c r="B172" s="28">
        <v>41</v>
      </c>
      <c r="C172" s="29" t="s">
        <v>674</v>
      </c>
      <c r="D172" s="28" t="s">
        <v>155</v>
      </c>
      <c r="E172" s="30" t="s">
        <v>675</v>
      </c>
      <c r="F172" s="31" t="s">
        <v>181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164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45.2">
      <c r="A175" s="1" t="s">
        <v>140</v>
      </c>
      <c r="E175" s="30" t="s">
        <v>676</v>
      </c>
    </row>
    <row r="176" ht="26.4">
      <c r="A176" s="1" t="s">
        <v>131</v>
      </c>
      <c r="B176" s="28">
        <v>42</v>
      </c>
      <c r="C176" s="29" t="s">
        <v>677</v>
      </c>
      <c r="D176" s="28" t="s">
        <v>155</v>
      </c>
      <c r="E176" s="30" t="s">
        <v>678</v>
      </c>
      <c r="F176" s="31" t="s">
        <v>181</v>
      </c>
      <c r="G176" s="32">
        <v>2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58.4">
      <c r="A179" s="1" t="s">
        <v>140</v>
      </c>
      <c r="E179" s="30" t="s">
        <v>679</v>
      </c>
    </row>
    <row r="180" ht="26.4">
      <c r="A180" s="1" t="s">
        <v>131</v>
      </c>
      <c r="B180" s="28">
        <v>43</v>
      </c>
      <c r="C180" s="29" t="s">
        <v>680</v>
      </c>
      <c r="D180" s="28" t="s">
        <v>155</v>
      </c>
      <c r="E180" s="30" t="s">
        <v>681</v>
      </c>
      <c r="F180" s="31" t="s">
        <v>181</v>
      </c>
      <c r="G180" s="32">
        <v>1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164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58.4">
      <c r="A183" s="1" t="s">
        <v>140</v>
      </c>
      <c r="E183" s="30" t="s">
        <v>682</v>
      </c>
    </row>
    <row r="184">
      <c r="A184" s="1" t="s">
        <v>131</v>
      </c>
      <c r="B184" s="28">
        <v>44</v>
      </c>
      <c r="C184" s="29" t="s">
        <v>432</v>
      </c>
      <c r="D184" s="28" t="s">
        <v>155</v>
      </c>
      <c r="E184" s="30" t="s">
        <v>433</v>
      </c>
      <c r="F184" s="31" t="s">
        <v>181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164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18.8">
      <c r="A187" s="1" t="s">
        <v>140</v>
      </c>
      <c r="E187" s="30" t="s">
        <v>434</v>
      </c>
    </row>
    <row r="188">
      <c r="A188" s="1" t="s">
        <v>131</v>
      </c>
      <c r="B188" s="28">
        <v>45</v>
      </c>
      <c r="C188" s="29" t="s">
        <v>435</v>
      </c>
      <c r="D188" s="28" t="s">
        <v>155</v>
      </c>
      <c r="E188" s="30" t="s">
        <v>436</v>
      </c>
      <c r="F188" s="31" t="s">
        <v>181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164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18.8">
      <c r="A191" s="1" t="s">
        <v>140</v>
      </c>
      <c r="E191" s="30" t="s">
        <v>437</v>
      </c>
    </row>
    <row r="192">
      <c r="A192" s="1" t="s">
        <v>131</v>
      </c>
      <c r="B192" s="28">
        <v>46</v>
      </c>
      <c r="C192" s="29" t="s">
        <v>689</v>
      </c>
      <c r="D192" s="28" t="s">
        <v>155</v>
      </c>
      <c r="E192" s="30" t="s">
        <v>690</v>
      </c>
      <c r="F192" s="31" t="s">
        <v>181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164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45.2">
      <c r="A195" s="1" t="s">
        <v>140</v>
      </c>
      <c r="E195" s="30" t="s">
        <v>691</v>
      </c>
    </row>
    <row r="196">
      <c r="A196" s="1" t="s">
        <v>131</v>
      </c>
      <c r="B196" s="28">
        <v>47</v>
      </c>
      <c r="C196" s="29" t="s">
        <v>745</v>
      </c>
      <c r="D196" s="28" t="s">
        <v>155</v>
      </c>
      <c r="E196" s="30" t="s">
        <v>746</v>
      </c>
      <c r="F196" s="31" t="s">
        <v>181</v>
      </c>
      <c r="G196" s="32">
        <v>1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164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18.8">
      <c r="A199" s="1" t="s">
        <v>140</v>
      </c>
      <c r="E199" s="30" t="s">
        <v>747</v>
      </c>
    </row>
    <row r="200">
      <c r="A200" s="1" t="s">
        <v>131</v>
      </c>
      <c r="B200" s="28">
        <v>48</v>
      </c>
      <c r="C200" s="29" t="s">
        <v>748</v>
      </c>
      <c r="D200" s="28" t="s">
        <v>155</v>
      </c>
      <c r="E200" s="30" t="s">
        <v>749</v>
      </c>
      <c r="F200" s="31" t="s">
        <v>181</v>
      </c>
      <c r="G200" s="32">
        <v>1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164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32">
      <c r="A203" s="1" t="s">
        <v>140</v>
      </c>
      <c r="E203" s="30" t="s">
        <v>750</v>
      </c>
    </row>
    <row r="204" ht="26.4">
      <c r="A204" s="1" t="s">
        <v>131</v>
      </c>
      <c r="B204" s="28">
        <v>49</v>
      </c>
      <c r="C204" s="29" t="s">
        <v>444</v>
      </c>
      <c r="D204" s="28" t="s">
        <v>155</v>
      </c>
      <c r="E204" s="30" t="s">
        <v>445</v>
      </c>
      <c r="F204" s="31" t="s">
        <v>181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164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18.8">
      <c r="A207" s="1" t="s">
        <v>140</v>
      </c>
      <c r="E207" s="30" t="s">
        <v>446</v>
      </c>
    </row>
    <row r="208" ht="26.4">
      <c r="A208" s="1" t="s">
        <v>131</v>
      </c>
      <c r="B208" s="28">
        <v>50</v>
      </c>
      <c r="C208" s="29" t="s">
        <v>447</v>
      </c>
      <c r="D208" s="28" t="s">
        <v>155</v>
      </c>
      <c r="E208" s="30" t="s">
        <v>448</v>
      </c>
      <c r="F208" s="31" t="s">
        <v>181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164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28"/>
    </row>
    <row r="211" ht="145.2">
      <c r="A211" s="1" t="s">
        <v>140</v>
      </c>
      <c r="E211" s="30" t="s">
        <v>449</v>
      </c>
    </row>
    <row r="212" ht="26.4">
      <c r="A212" s="1" t="s">
        <v>131</v>
      </c>
      <c r="B212" s="28">
        <v>51</v>
      </c>
      <c r="C212" s="29" t="s">
        <v>751</v>
      </c>
      <c r="D212" s="28" t="s">
        <v>155</v>
      </c>
      <c r="E212" s="30" t="s">
        <v>752</v>
      </c>
      <c r="F212" s="31" t="s">
        <v>181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164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58.4">
      <c r="A215" s="1" t="s">
        <v>140</v>
      </c>
      <c r="E215" s="30" t="s">
        <v>753</v>
      </c>
    </row>
    <row r="216">
      <c r="A216" s="1" t="s">
        <v>131</v>
      </c>
      <c r="B216" s="28">
        <v>52</v>
      </c>
      <c r="C216" s="29" t="s">
        <v>450</v>
      </c>
      <c r="D216" s="28" t="s">
        <v>155</v>
      </c>
      <c r="E216" s="30" t="s">
        <v>451</v>
      </c>
      <c r="F216" s="31" t="s">
        <v>181</v>
      </c>
      <c r="G216" s="32">
        <v>1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164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18.8">
      <c r="A219" s="1" t="s">
        <v>140</v>
      </c>
      <c r="E219" s="30" t="s">
        <v>452</v>
      </c>
    </row>
    <row r="220">
      <c r="A220" s="1" t="s">
        <v>131</v>
      </c>
      <c r="B220" s="28">
        <v>53</v>
      </c>
      <c r="C220" s="29" t="s">
        <v>453</v>
      </c>
      <c r="D220" s="28" t="s">
        <v>155</v>
      </c>
      <c r="E220" s="30" t="s">
        <v>454</v>
      </c>
      <c r="F220" s="31" t="s">
        <v>181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164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05.6">
      <c r="A223" s="1" t="s">
        <v>140</v>
      </c>
      <c r="E223" s="30" t="s">
        <v>455</v>
      </c>
    </row>
    <row r="224" ht="26.4">
      <c r="A224" s="1" t="s">
        <v>131</v>
      </c>
      <c r="B224" s="28">
        <v>54</v>
      </c>
      <c r="C224" s="29" t="s">
        <v>754</v>
      </c>
      <c r="D224" s="28" t="s">
        <v>155</v>
      </c>
      <c r="E224" s="30" t="s">
        <v>755</v>
      </c>
      <c r="F224" s="31" t="s">
        <v>181</v>
      </c>
      <c r="G224" s="32">
        <v>1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164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18.8">
      <c r="A227" s="1" t="s">
        <v>140</v>
      </c>
      <c r="E227" s="30" t="s">
        <v>756</v>
      </c>
    </row>
    <row r="228">
      <c r="A228" s="1" t="s">
        <v>131</v>
      </c>
      <c r="B228" s="28">
        <v>55</v>
      </c>
      <c r="C228" s="29" t="s">
        <v>757</v>
      </c>
      <c r="D228" s="28" t="s">
        <v>155</v>
      </c>
      <c r="E228" s="30" t="s">
        <v>758</v>
      </c>
      <c r="F228" s="31" t="s">
        <v>181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164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28"/>
    </row>
    <row r="231" ht="158.4">
      <c r="A231" s="1" t="s">
        <v>140</v>
      </c>
      <c r="E231" s="30" t="s">
        <v>759</v>
      </c>
    </row>
    <row r="232">
      <c r="A232" s="1" t="s">
        <v>131</v>
      </c>
      <c r="B232" s="28">
        <v>56</v>
      </c>
      <c r="C232" s="29" t="s">
        <v>698</v>
      </c>
      <c r="D232" s="28" t="s">
        <v>155</v>
      </c>
      <c r="E232" s="30" t="s">
        <v>699</v>
      </c>
      <c r="F232" s="31" t="s">
        <v>181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164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58.4">
      <c r="A235" s="1" t="s">
        <v>140</v>
      </c>
      <c r="E235" s="30" t="s">
        <v>700</v>
      </c>
    </row>
    <row r="236">
      <c r="A236" s="1" t="s">
        <v>131</v>
      </c>
      <c r="B236" s="28">
        <v>57</v>
      </c>
      <c r="C236" s="29" t="s">
        <v>760</v>
      </c>
      <c r="D236" s="28" t="s">
        <v>155</v>
      </c>
      <c r="E236" s="30" t="s">
        <v>761</v>
      </c>
      <c r="F236" s="31" t="s">
        <v>181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164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18.8">
      <c r="A239" s="1" t="s">
        <v>140</v>
      </c>
      <c r="E239" s="30" t="s">
        <v>762</v>
      </c>
    </row>
    <row r="240">
      <c r="A240" s="1" t="s">
        <v>131</v>
      </c>
      <c r="B240" s="28">
        <v>58</v>
      </c>
      <c r="C240" s="29" t="s">
        <v>763</v>
      </c>
      <c r="D240" s="28" t="s">
        <v>155</v>
      </c>
      <c r="E240" s="30" t="s">
        <v>764</v>
      </c>
      <c r="F240" s="31" t="s">
        <v>181</v>
      </c>
      <c r="G240" s="32">
        <v>1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164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28"/>
    </row>
    <row r="243" ht="132">
      <c r="A243" s="1" t="s">
        <v>140</v>
      </c>
      <c r="E243" s="30" t="s">
        <v>765</v>
      </c>
    </row>
    <row r="244">
      <c r="A244" s="1" t="s">
        <v>131</v>
      </c>
      <c r="B244" s="28">
        <v>59</v>
      </c>
      <c r="C244" s="29" t="s">
        <v>766</v>
      </c>
      <c r="D244" s="28" t="s">
        <v>155</v>
      </c>
      <c r="E244" s="30" t="s">
        <v>767</v>
      </c>
      <c r="F244" s="31" t="s">
        <v>181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164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45.2">
      <c r="A247" s="1" t="s">
        <v>140</v>
      </c>
      <c r="E247" s="30" t="s">
        <v>768</v>
      </c>
    </row>
    <row r="248">
      <c r="A248" s="1" t="s">
        <v>131</v>
      </c>
      <c r="B248" s="28">
        <v>60</v>
      </c>
      <c r="C248" s="29" t="s">
        <v>462</v>
      </c>
      <c r="D248" s="28" t="s">
        <v>155</v>
      </c>
      <c r="E248" s="30" t="s">
        <v>463</v>
      </c>
      <c r="F248" s="31" t="s">
        <v>181</v>
      </c>
      <c r="G248" s="32">
        <v>2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164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18.8">
      <c r="A251" s="1" t="s">
        <v>140</v>
      </c>
      <c r="E251" s="30" t="s">
        <v>464</v>
      </c>
    </row>
    <row r="252">
      <c r="A252" s="1" t="s">
        <v>131</v>
      </c>
      <c r="B252" s="28">
        <v>61</v>
      </c>
      <c r="C252" s="29" t="s">
        <v>465</v>
      </c>
      <c r="D252" s="28" t="s">
        <v>155</v>
      </c>
      <c r="E252" s="30" t="s">
        <v>466</v>
      </c>
      <c r="F252" s="31" t="s">
        <v>181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164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28"/>
    </row>
    <row r="255" ht="132">
      <c r="A255" s="1" t="s">
        <v>140</v>
      </c>
      <c r="E255" s="30" t="s">
        <v>467</v>
      </c>
    </row>
    <row r="256">
      <c r="A256" s="1" t="s">
        <v>131</v>
      </c>
      <c r="B256" s="28">
        <v>62</v>
      </c>
      <c r="C256" s="29" t="s">
        <v>769</v>
      </c>
      <c r="D256" s="28" t="s">
        <v>155</v>
      </c>
      <c r="E256" s="30" t="s">
        <v>770</v>
      </c>
      <c r="F256" s="31" t="s">
        <v>181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164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28"/>
    </row>
    <row r="259" ht="158.4">
      <c r="A259" s="1" t="s">
        <v>140</v>
      </c>
      <c r="E259" s="30" t="s">
        <v>771</v>
      </c>
    </row>
    <row r="260">
      <c r="A260" s="1" t="s">
        <v>131</v>
      </c>
      <c r="B260" s="28">
        <v>63</v>
      </c>
      <c r="C260" s="29" t="s">
        <v>772</v>
      </c>
      <c r="D260" s="28" t="s">
        <v>155</v>
      </c>
      <c r="E260" s="30" t="s">
        <v>773</v>
      </c>
      <c r="F260" s="31" t="s">
        <v>181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164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28"/>
    </row>
    <row r="263" ht="118.8">
      <c r="A263" s="1" t="s">
        <v>140</v>
      </c>
      <c r="E263" s="30" t="s">
        <v>774</v>
      </c>
    </row>
    <row r="264">
      <c r="A264" s="1" t="s">
        <v>131</v>
      </c>
      <c r="B264" s="28">
        <v>64</v>
      </c>
      <c r="C264" s="29" t="s">
        <v>775</v>
      </c>
      <c r="D264" s="28" t="s">
        <v>155</v>
      </c>
      <c r="E264" s="30" t="s">
        <v>776</v>
      </c>
      <c r="F264" s="31" t="s">
        <v>181</v>
      </c>
      <c r="G264" s="32">
        <v>1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164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45.2">
      <c r="A267" s="1" t="s">
        <v>140</v>
      </c>
      <c r="E267" s="30" t="s">
        <v>777</v>
      </c>
    </row>
    <row r="268">
      <c r="A268" s="1" t="s">
        <v>131</v>
      </c>
      <c r="B268" s="28">
        <v>65</v>
      </c>
      <c r="C268" s="29" t="s">
        <v>778</v>
      </c>
      <c r="D268" s="28" t="s">
        <v>155</v>
      </c>
      <c r="E268" s="30" t="s">
        <v>779</v>
      </c>
      <c r="F268" s="31" t="s">
        <v>181</v>
      </c>
      <c r="G268" s="32">
        <v>1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164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58.4">
      <c r="A271" s="1" t="s">
        <v>140</v>
      </c>
      <c r="E271" s="30" t="s">
        <v>780</v>
      </c>
    </row>
    <row r="272">
      <c r="A272" s="1" t="s">
        <v>131</v>
      </c>
      <c r="B272" s="28">
        <v>66</v>
      </c>
      <c r="C272" s="29" t="s">
        <v>478</v>
      </c>
      <c r="D272" s="28" t="s">
        <v>155</v>
      </c>
      <c r="E272" s="30" t="s">
        <v>479</v>
      </c>
      <c r="F272" s="31" t="s">
        <v>476</v>
      </c>
      <c r="G272" s="32">
        <v>16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164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28"/>
    </row>
    <row r="275" ht="105.6">
      <c r="A275" s="1" t="s">
        <v>140</v>
      </c>
      <c r="E275" s="30" t="s">
        <v>480</v>
      </c>
    </row>
    <row r="276" ht="26.4">
      <c r="A276" s="1" t="s">
        <v>131</v>
      </c>
      <c r="B276" s="28">
        <v>67</v>
      </c>
      <c r="C276" s="29" t="s">
        <v>487</v>
      </c>
      <c r="D276" s="28" t="s">
        <v>155</v>
      </c>
      <c r="E276" s="30" t="s">
        <v>488</v>
      </c>
      <c r="F276" s="31" t="s">
        <v>181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164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28"/>
    </row>
    <row r="279" ht="105.6">
      <c r="A279" s="1" t="s">
        <v>140</v>
      </c>
      <c r="E279" s="30" t="s">
        <v>489</v>
      </c>
    </row>
    <row r="280">
      <c r="A280" s="1" t="s">
        <v>131</v>
      </c>
      <c r="B280" s="28">
        <v>68</v>
      </c>
      <c r="C280" s="29" t="s">
        <v>490</v>
      </c>
      <c r="D280" s="28" t="s">
        <v>155</v>
      </c>
      <c r="E280" s="30" t="s">
        <v>491</v>
      </c>
      <c r="F280" s="31" t="s">
        <v>476</v>
      </c>
      <c r="G280" s="32">
        <v>24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164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118.8">
      <c r="A283" s="1" t="s">
        <v>140</v>
      </c>
      <c r="E283" s="30" t="s">
        <v>492</v>
      </c>
    </row>
    <row r="284">
      <c r="A284" s="1" t="s">
        <v>131</v>
      </c>
      <c r="B284" s="28">
        <v>69</v>
      </c>
      <c r="C284" s="29" t="s">
        <v>493</v>
      </c>
      <c r="D284" s="28" t="s">
        <v>155</v>
      </c>
      <c r="E284" s="30" t="s">
        <v>494</v>
      </c>
      <c r="F284" s="31" t="s">
        <v>181</v>
      </c>
      <c r="G284" s="32">
        <v>2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164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30" t="s">
        <v>155</v>
      </c>
    </row>
    <row r="286">
      <c r="A286" s="1" t="s">
        <v>139</v>
      </c>
      <c r="E286" s="28"/>
    </row>
    <row r="287" ht="79.2">
      <c r="A287" s="1" t="s">
        <v>140</v>
      </c>
      <c r="E287" s="30" t="s">
        <v>495</v>
      </c>
    </row>
    <row r="288">
      <c r="A288" s="1" t="s">
        <v>131</v>
      </c>
      <c r="B288" s="28">
        <v>70</v>
      </c>
      <c r="C288" s="29" t="s">
        <v>781</v>
      </c>
      <c r="D288" s="28" t="s">
        <v>155</v>
      </c>
      <c r="E288" s="30" t="s">
        <v>782</v>
      </c>
      <c r="F288" s="31" t="s">
        <v>181</v>
      </c>
      <c r="G288" s="32">
        <v>4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136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30" t="s">
        <v>155</v>
      </c>
    </row>
    <row r="290">
      <c r="A290" s="1" t="s">
        <v>139</v>
      </c>
      <c r="E290" s="28"/>
    </row>
    <row r="291" ht="132">
      <c r="A291" s="1" t="s">
        <v>140</v>
      </c>
      <c r="E291" s="30" t="s">
        <v>783</v>
      </c>
    </row>
    <row r="292">
      <c r="A292" s="1" t="s">
        <v>128</v>
      </c>
      <c r="C292" s="22" t="s">
        <v>784</v>
      </c>
      <c r="E292" s="23" t="s">
        <v>785</v>
      </c>
      <c r="L292" s="36"/>
      <c r="M292" s="37">
        <f>SUMIFS(M293:M296,A293:A296,"P")</f>
        <v>0</v>
      </c>
      <c r="N292" s="36"/>
    </row>
    <row r="293">
      <c r="A293" s="1" t="s">
        <v>131</v>
      </c>
      <c r="B293" s="28">
        <v>71</v>
      </c>
      <c r="C293" s="29" t="s">
        <v>786</v>
      </c>
      <c r="D293" s="28" t="s">
        <v>155</v>
      </c>
      <c r="E293" s="30" t="s">
        <v>787</v>
      </c>
      <c r="F293" s="31" t="s">
        <v>195</v>
      </c>
      <c r="G293" s="32">
        <v>20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164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137</v>
      </c>
      <c r="E294" s="30" t="s">
        <v>155</v>
      </c>
    </row>
    <row r="295">
      <c r="A295" s="1" t="s">
        <v>139</v>
      </c>
      <c r="E295" s="28"/>
    </row>
    <row r="296" ht="277.2">
      <c r="A296" s="1" t="s">
        <v>140</v>
      </c>
      <c r="E296" s="30" t="s">
        <v>788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789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789</v>
      </c>
      <c r="D5" s="22"/>
      <c r="E5" s="23" t="s">
        <v>25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COUNTIFS(L9:L148,"=0",A9:A148,"P")+COUNTIFS(L9:L148,"",A9:A148,"P")+SUM(Q9:Q148)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0.25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26.4">
      <c r="A18" s="1" t="s">
        <v>131</v>
      </c>
      <c r="B18" s="28">
        <v>3</v>
      </c>
      <c r="C18" s="29" t="s">
        <v>148</v>
      </c>
      <c r="D18" s="28" t="s">
        <v>149</v>
      </c>
      <c r="E18" s="30" t="s">
        <v>150</v>
      </c>
      <c r="F18" s="31" t="s">
        <v>135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564</v>
      </c>
      <c r="D22" s="28" t="s">
        <v>565</v>
      </c>
      <c r="E22" s="30" t="s">
        <v>566</v>
      </c>
      <c r="F22" s="31" t="s">
        <v>135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>
      <c r="A26" s="1" t="s">
        <v>131</v>
      </c>
      <c r="B26" s="28">
        <v>5</v>
      </c>
      <c r="C26" s="29" t="s">
        <v>154</v>
      </c>
      <c r="D26" s="28" t="s">
        <v>155</v>
      </c>
      <c r="E26" s="30" t="s">
        <v>156</v>
      </c>
      <c r="F26" s="31" t="s">
        <v>157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155</v>
      </c>
    </row>
    <row r="28">
      <c r="A28" s="1" t="s">
        <v>139</v>
      </c>
      <c r="E28" s="28"/>
    </row>
    <row r="29">
      <c r="A29" s="1" t="s">
        <v>140</v>
      </c>
      <c r="E29" s="30" t="s">
        <v>158</v>
      </c>
    </row>
    <row r="30">
      <c r="A30" s="1" t="s">
        <v>128</v>
      </c>
      <c r="C30" s="22" t="s">
        <v>159</v>
      </c>
      <c r="E30" s="23" t="s">
        <v>160</v>
      </c>
      <c r="L30" s="36"/>
      <c r="M30" s="37">
        <f>SUMIFS(M31:M46,A31:A46,"P")</f>
        <v>0</v>
      </c>
      <c r="N30" s="36"/>
    </row>
    <row r="31">
      <c r="A31" s="1" t="s">
        <v>131</v>
      </c>
      <c r="B31" s="28">
        <v>6</v>
      </c>
      <c r="C31" s="29" t="s">
        <v>714</v>
      </c>
      <c r="D31" s="28" t="s">
        <v>155</v>
      </c>
      <c r="E31" s="30" t="s">
        <v>715</v>
      </c>
      <c r="F31" s="31" t="s">
        <v>163</v>
      </c>
      <c r="G31" s="32">
        <v>234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164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369.6">
      <c r="A34" s="1" t="s">
        <v>140</v>
      </c>
      <c r="E34" s="30" t="s">
        <v>716</v>
      </c>
    </row>
    <row r="35">
      <c r="A35" s="1" t="s">
        <v>131</v>
      </c>
      <c r="B35" s="28">
        <v>7</v>
      </c>
      <c r="C35" s="29" t="s">
        <v>166</v>
      </c>
      <c r="D35" s="28" t="s">
        <v>155</v>
      </c>
      <c r="E35" s="30" t="s">
        <v>167</v>
      </c>
      <c r="F35" s="31" t="s">
        <v>195</v>
      </c>
      <c r="G35" s="32">
        <v>233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164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79.2">
      <c r="A38" s="1" t="s">
        <v>140</v>
      </c>
      <c r="E38" s="30" t="s">
        <v>169</v>
      </c>
    </row>
    <row r="39">
      <c r="A39" s="1" t="s">
        <v>131</v>
      </c>
      <c r="B39" s="28">
        <v>8</v>
      </c>
      <c r="C39" s="29" t="s">
        <v>170</v>
      </c>
      <c r="D39" s="28" t="s">
        <v>155</v>
      </c>
      <c r="E39" s="30" t="s">
        <v>171</v>
      </c>
      <c r="F39" s="31" t="s">
        <v>163</v>
      </c>
      <c r="G39" s="32">
        <v>234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264">
      <c r="A42" s="1" t="s">
        <v>140</v>
      </c>
      <c r="E42" s="30" t="s">
        <v>172</v>
      </c>
    </row>
    <row r="43">
      <c r="A43" s="1" t="s">
        <v>131</v>
      </c>
      <c r="B43" s="28">
        <v>9</v>
      </c>
      <c r="C43" s="29" t="s">
        <v>173</v>
      </c>
      <c r="D43" s="28" t="s">
        <v>155</v>
      </c>
      <c r="E43" s="30" t="s">
        <v>174</v>
      </c>
      <c r="F43" s="31" t="s">
        <v>560</v>
      </c>
      <c r="G43" s="32">
        <v>195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52.8">
      <c r="A46" s="1" t="s">
        <v>140</v>
      </c>
      <c r="E46" s="30" t="s">
        <v>176</v>
      </c>
    </row>
    <row r="47">
      <c r="A47" s="1" t="s">
        <v>128</v>
      </c>
      <c r="C47" s="22" t="s">
        <v>177</v>
      </c>
      <c r="E47" s="23" t="s">
        <v>178</v>
      </c>
      <c r="L47" s="36"/>
      <c r="M47" s="37">
        <f>SUMIFS(M48:M147,A48:A147,"P")</f>
        <v>0</v>
      </c>
      <c r="N47" s="36"/>
    </row>
    <row r="48">
      <c r="A48" s="1" t="s">
        <v>131</v>
      </c>
      <c r="B48" s="28">
        <v>10</v>
      </c>
      <c r="C48" s="29" t="s">
        <v>179</v>
      </c>
      <c r="D48" s="28" t="s">
        <v>155</v>
      </c>
      <c r="E48" s="30" t="s">
        <v>180</v>
      </c>
      <c r="F48" s="31" t="s">
        <v>181</v>
      </c>
      <c r="G48" s="32">
        <v>22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164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>
      <c r="A50" s="1" t="s">
        <v>139</v>
      </c>
      <c r="E50" s="28"/>
    </row>
    <row r="51" ht="79.2">
      <c r="A51" s="1" t="s">
        <v>140</v>
      </c>
      <c r="E51" s="30" t="s">
        <v>182</v>
      </c>
    </row>
    <row r="52">
      <c r="A52" s="1" t="s">
        <v>131</v>
      </c>
      <c r="B52" s="28">
        <v>11</v>
      </c>
      <c r="C52" s="29" t="s">
        <v>717</v>
      </c>
      <c r="D52" s="28" t="s">
        <v>155</v>
      </c>
      <c r="E52" s="30" t="s">
        <v>718</v>
      </c>
      <c r="F52" s="31" t="s">
        <v>195</v>
      </c>
      <c r="G52" s="32">
        <v>233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164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79.2">
      <c r="A55" s="1" t="s">
        <v>140</v>
      </c>
      <c r="E55" s="30" t="s">
        <v>185</v>
      </c>
    </row>
    <row r="56">
      <c r="A56" s="1" t="s">
        <v>131</v>
      </c>
      <c r="B56" s="28">
        <v>12</v>
      </c>
      <c r="C56" s="29" t="s">
        <v>190</v>
      </c>
      <c r="D56" s="28" t="s">
        <v>155</v>
      </c>
      <c r="E56" s="30" t="s">
        <v>191</v>
      </c>
      <c r="F56" s="31" t="s">
        <v>168</v>
      </c>
      <c r="G56" s="32">
        <v>415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92.4">
      <c r="A59" s="1" t="s">
        <v>140</v>
      </c>
      <c r="E59" s="30" t="s">
        <v>192</v>
      </c>
    </row>
    <row r="60">
      <c r="A60" s="1" t="s">
        <v>131</v>
      </c>
      <c r="B60" s="28">
        <v>13</v>
      </c>
      <c r="C60" s="29" t="s">
        <v>233</v>
      </c>
      <c r="D60" s="28" t="s">
        <v>155</v>
      </c>
      <c r="E60" s="30" t="s">
        <v>234</v>
      </c>
      <c r="F60" s="31" t="s">
        <v>229</v>
      </c>
      <c r="G60" s="32">
        <v>3.5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79.2">
      <c r="A63" s="1" t="s">
        <v>140</v>
      </c>
      <c r="E63" s="30" t="s">
        <v>230</v>
      </c>
    </row>
    <row r="64">
      <c r="A64" s="1" t="s">
        <v>131</v>
      </c>
      <c r="B64" s="28">
        <v>14</v>
      </c>
      <c r="C64" s="29" t="s">
        <v>235</v>
      </c>
      <c r="D64" s="28" t="s">
        <v>155</v>
      </c>
      <c r="E64" s="30" t="s">
        <v>236</v>
      </c>
      <c r="F64" s="31" t="s">
        <v>229</v>
      </c>
      <c r="G64" s="32">
        <v>15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79.2">
      <c r="A67" s="1" t="s">
        <v>140</v>
      </c>
      <c r="E67" s="30" t="s">
        <v>230</v>
      </c>
    </row>
    <row r="68">
      <c r="A68" s="1" t="s">
        <v>131</v>
      </c>
      <c r="B68" s="28">
        <v>15</v>
      </c>
      <c r="C68" s="29" t="s">
        <v>570</v>
      </c>
      <c r="D68" s="28" t="s">
        <v>155</v>
      </c>
      <c r="E68" s="30" t="s">
        <v>571</v>
      </c>
      <c r="F68" s="31" t="s">
        <v>229</v>
      </c>
      <c r="G68" s="32">
        <v>21.332999999999998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132">
      <c r="A71" s="1" t="s">
        <v>140</v>
      </c>
      <c r="E71" s="30" t="s">
        <v>572</v>
      </c>
    </row>
    <row r="72">
      <c r="A72" s="1" t="s">
        <v>131</v>
      </c>
      <c r="B72" s="28">
        <v>16</v>
      </c>
      <c r="C72" s="29" t="s">
        <v>242</v>
      </c>
      <c r="D72" s="28" t="s">
        <v>155</v>
      </c>
      <c r="E72" s="30" t="s">
        <v>243</v>
      </c>
      <c r="F72" s="31" t="s">
        <v>229</v>
      </c>
      <c r="G72" s="32">
        <v>3.5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98">
      <c r="A75" s="1" t="s">
        <v>140</v>
      </c>
      <c r="E75" s="30" t="s">
        <v>239</v>
      </c>
    </row>
    <row r="76">
      <c r="A76" s="1" t="s">
        <v>131</v>
      </c>
      <c r="B76" s="28">
        <v>17</v>
      </c>
      <c r="C76" s="29" t="s">
        <v>244</v>
      </c>
      <c r="D76" s="28" t="s">
        <v>155</v>
      </c>
      <c r="E76" s="30" t="s">
        <v>245</v>
      </c>
      <c r="F76" s="31" t="s">
        <v>229</v>
      </c>
      <c r="G76" s="32">
        <v>15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98">
      <c r="A79" s="1" t="s">
        <v>140</v>
      </c>
      <c r="E79" s="30" t="s">
        <v>239</v>
      </c>
    </row>
    <row r="80">
      <c r="A80" s="1" t="s">
        <v>131</v>
      </c>
      <c r="B80" s="28">
        <v>18</v>
      </c>
      <c r="C80" s="29" t="s">
        <v>734</v>
      </c>
      <c r="D80" s="28" t="s">
        <v>155</v>
      </c>
      <c r="E80" s="30" t="s">
        <v>735</v>
      </c>
      <c r="F80" s="31" t="s">
        <v>195</v>
      </c>
      <c r="G80" s="32">
        <v>75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18.8">
      <c r="A83" s="1" t="s">
        <v>140</v>
      </c>
      <c r="E83" s="30" t="s">
        <v>253</v>
      </c>
    </row>
    <row r="84">
      <c r="A84" s="1" t="s">
        <v>131</v>
      </c>
      <c r="B84" s="28">
        <v>19</v>
      </c>
      <c r="C84" s="29" t="s">
        <v>736</v>
      </c>
      <c r="D84" s="28" t="s">
        <v>155</v>
      </c>
      <c r="E84" s="30" t="s">
        <v>737</v>
      </c>
      <c r="F84" s="31" t="s">
        <v>195</v>
      </c>
      <c r="G84" s="32">
        <v>75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118.8">
      <c r="A87" s="1" t="s">
        <v>140</v>
      </c>
      <c r="E87" s="30" t="s">
        <v>256</v>
      </c>
    </row>
    <row r="88">
      <c r="A88" s="1" t="s">
        <v>131</v>
      </c>
      <c r="B88" s="28">
        <v>20</v>
      </c>
      <c r="C88" s="29" t="s">
        <v>738</v>
      </c>
      <c r="D88" s="28" t="s">
        <v>155</v>
      </c>
      <c r="E88" s="30" t="s">
        <v>739</v>
      </c>
      <c r="F88" s="31" t="s">
        <v>195</v>
      </c>
      <c r="G88" s="32">
        <v>25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32">
      <c r="A91" s="1" t="s">
        <v>140</v>
      </c>
      <c r="E91" s="30" t="s">
        <v>577</v>
      </c>
    </row>
    <row r="92">
      <c r="A92" s="1" t="s">
        <v>131</v>
      </c>
      <c r="B92" s="28">
        <v>21</v>
      </c>
      <c r="C92" s="29" t="s">
        <v>790</v>
      </c>
      <c r="D92" s="28" t="s">
        <v>155</v>
      </c>
      <c r="E92" s="30" t="s">
        <v>791</v>
      </c>
      <c r="F92" s="31" t="s">
        <v>181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145.2">
      <c r="A95" s="1" t="s">
        <v>140</v>
      </c>
      <c r="E95" s="30" t="s">
        <v>792</v>
      </c>
    </row>
    <row r="96">
      <c r="A96" s="1" t="s">
        <v>131</v>
      </c>
      <c r="B96" s="28">
        <v>22</v>
      </c>
      <c r="C96" s="29" t="s">
        <v>793</v>
      </c>
      <c r="D96" s="28" t="s">
        <v>155</v>
      </c>
      <c r="E96" s="30" t="s">
        <v>794</v>
      </c>
      <c r="F96" s="31" t="s">
        <v>181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164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105.6">
      <c r="A99" s="1" t="s">
        <v>140</v>
      </c>
      <c r="E99" s="30" t="s">
        <v>314</v>
      </c>
    </row>
    <row r="100">
      <c r="A100" s="1" t="s">
        <v>131</v>
      </c>
      <c r="B100" s="28">
        <v>23</v>
      </c>
      <c r="C100" s="29" t="s">
        <v>315</v>
      </c>
      <c r="D100" s="28" t="s">
        <v>155</v>
      </c>
      <c r="E100" s="30" t="s">
        <v>316</v>
      </c>
      <c r="F100" s="31" t="s">
        <v>181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118.8">
      <c r="A103" s="1" t="s">
        <v>140</v>
      </c>
      <c r="E103" s="30" t="s">
        <v>317</v>
      </c>
    </row>
    <row r="104">
      <c r="A104" s="1" t="s">
        <v>131</v>
      </c>
      <c r="B104" s="28">
        <v>24</v>
      </c>
      <c r="C104" s="29" t="s">
        <v>795</v>
      </c>
      <c r="D104" s="28" t="s">
        <v>155</v>
      </c>
      <c r="E104" s="30" t="s">
        <v>796</v>
      </c>
      <c r="F104" s="31" t="s">
        <v>181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132">
      <c r="A107" s="1" t="s">
        <v>140</v>
      </c>
      <c r="E107" s="30" t="s">
        <v>797</v>
      </c>
    </row>
    <row r="108">
      <c r="A108" s="1" t="s">
        <v>131</v>
      </c>
      <c r="B108" s="28">
        <v>25</v>
      </c>
      <c r="C108" s="29" t="s">
        <v>798</v>
      </c>
      <c r="D108" s="28" t="s">
        <v>155</v>
      </c>
      <c r="E108" s="30" t="s">
        <v>799</v>
      </c>
      <c r="F108" s="31" t="s">
        <v>181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118.8">
      <c r="A111" s="1" t="s">
        <v>140</v>
      </c>
      <c r="E111" s="30" t="s">
        <v>800</v>
      </c>
    </row>
    <row r="112" ht="26.4">
      <c r="A112" s="1" t="s">
        <v>131</v>
      </c>
      <c r="B112" s="28">
        <v>26</v>
      </c>
      <c r="C112" s="29" t="s">
        <v>801</v>
      </c>
      <c r="D112" s="28" t="s">
        <v>155</v>
      </c>
      <c r="E112" s="30" t="s">
        <v>802</v>
      </c>
      <c r="F112" s="31" t="s">
        <v>181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58.4">
      <c r="A115" s="1" t="s">
        <v>140</v>
      </c>
      <c r="E115" s="30" t="s">
        <v>803</v>
      </c>
    </row>
    <row r="116" ht="26.4">
      <c r="A116" s="1" t="s">
        <v>131</v>
      </c>
      <c r="B116" s="28">
        <v>27</v>
      </c>
      <c r="C116" s="29" t="s">
        <v>804</v>
      </c>
      <c r="D116" s="28" t="s">
        <v>155</v>
      </c>
      <c r="E116" s="30" t="s">
        <v>805</v>
      </c>
      <c r="F116" s="31" t="s">
        <v>181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32">
      <c r="A119" s="1" t="s">
        <v>140</v>
      </c>
      <c r="E119" s="30" t="s">
        <v>806</v>
      </c>
    </row>
    <row r="120" ht="26.4">
      <c r="A120" s="1" t="s">
        <v>131</v>
      </c>
      <c r="B120" s="28">
        <v>28</v>
      </c>
      <c r="C120" s="29" t="s">
        <v>807</v>
      </c>
      <c r="D120" s="28" t="s">
        <v>155</v>
      </c>
      <c r="E120" s="30" t="s">
        <v>808</v>
      </c>
      <c r="F120" s="31" t="s">
        <v>181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105.6">
      <c r="A123" s="1" t="s">
        <v>140</v>
      </c>
      <c r="E123" s="30" t="s">
        <v>809</v>
      </c>
    </row>
    <row r="124" ht="26.4">
      <c r="A124" s="1" t="s">
        <v>131</v>
      </c>
      <c r="B124" s="28">
        <v>29</v>
      </c>
      <c r="C124" s="29" t="s">
        <v>810</v>
      </c>
      <c r="D124" s="28" t="s">
        <v>155</v>
      </c>
      <c r="E124" s="30" t="s">
        <v>811</v>
      </c>
      <c r="F124" s="31" t="s">
        <v>181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32">
      <c r="A127" s="1" t="s">
        <v>140</v>
      </c>
      <c r="E127" s="30" t="s">
        <v>812</v>
      </c>
    </row>
    <row r="128" ht="26.4">
      <c r="A128" s="1" t="s">
        <v>131</v>
      </c>
      <c r="B128" s="28">
        <v>30</v>
      </c>
      <c r="C128" s="29" t="s">
        <v>680</v>
      </c>
      <c r="D128" s="28" t="s">
        <v>155</v>
      </c>
      <c r="E128" s="30" t="s">
        <v>681</v>
      </c>
      <c r="F128" s="31" t="s">
        <v>181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58.4">
      <c r="A131" s="1" t="s">
        <v>140</v>
      </c>
      <c r="E131" s="30" t="s">
        <v>682</v>
      </c>
    </row>
    <row r="132">
      <c r="A132" s="1" t="s">
        <v>131</v>
      </c>
      <c r="B132" s="28">
        <v>31</v>
      </c>
      <c r="C132" s="29" t="s">
        <v>745</v>
      </c>
      <c r="D132" s="28" t="s">
        <v>155</v>
      </c>
      <c r="E132" s="30" t="s">
        <v>746</v>
      </c>
      <c r="F132" s="31" t="s">
        <v>181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18.8">
      <c r="A135" s="1" t="s">
        <v>140</v>
      </c>
      <c r="E135" s="30" t="s">
        <v>747</v>
      </c>
    </row>
    <row r="136">
      <c r="A136" s="1" t="s">
        <v>131</v>
      </c>
      <c r="B136" s="28">
        <v>32</v>
      </c>
      <c r="C136" s="29" t="s">
        <v>748</v>
      </c>
      <c r="D136" s="28" t="s">
        <v>155</v>
      </c>
      <c r="E136" s="30" t="s">
        <v>749</v>
      </c>
      <c r="F136" s="31" t="s">
        <v>181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32">
      <c r="A139" s="1" t="s">
        <v>140</v>
      </c>
      <c r="E139" s="30" t="s">
        <v>750</v>
      </c>
    </row>
    <row r="140">
      <c r="A140" s="1" t="s">
        <v>131</v>
      </c>
      <c r="B140" s="28">
        <v>33</v>
      </c>
      <c r="C140" s="29" t="s">
        <v>478</v>
      </c>
      <c r="D140" s="28" t="s">
        <v>155</v>
      </c>
      <c r="E140" s="30" t="s">
        <v>479</v>
      </c>
      <c r="F140" s="31" t="s">
        <v>476</v>
      </c>
      <c r="G140" s="32">
        <v>8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05.6">
      <c r="A143" s="1" t="s">
        <v>140</v>
      </c>
      <c r="E143" s="30" t="s">
        <v>480</v>
      </c>
    </row>
    <row r="144">
      <c r="A144" s="1" t="s">
        <v>131</v>
      </c>
      <c r="B144" s="28">
        <v>34</v>
      </c>
      <c r="C144" s="29" t="s">
        <v>490</v>
      </c>
      <c r="D144" s="28" t="s">
        <v>155</v>
      </c>
      <c r="E144" s="30" t="s">
        <v>491</v>
      </c>
      <c r="F144" s="31" t="s">
        <v>476</v>
      </c>
      <c r="G144" s="32">
        <v>8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118.8">
      <c r="A147" s="1" t="s">
        <v>140</v>
      </c>
      <c r="E147" s="30" t="s">
        <v>492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813</v>
      </c>
      <c r="M3" s="20">
        <f>0+M9+M42+M59+M428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813</v>
      </c>
      <c r="D5" s="22"/>
      <c r="E5" s="23" t="s">
        <v>27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COUNTIFS(L9:L433,"=0",A9:A433,"P")+COUNTIFS(L9:L433,"",A9:A433,"P")+SUM(Q9:Q433)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SUMIFS(M10:M41,A10:A41,"P")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11.5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151</v>
      </c>
      <c r="D26" s="28" t="s">
        <v>152</v>
      </c>
      <c r="E26" s="30" t="s">
        <v>153</v>
      </c>
      <c r="F26" s="31" t="s">
        <v>135</v>
      </c>
      <c r="G26" s="32">
        <v>0.40000000000000002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 ht="26.4">
      <c r="A30" s="1" t="s">
        <v>131</v>
      </c>
      <c r="B30" s="28">
        <v>6</v>
      </c>
      <c r="C30" s="29" t="s">
        <v>564</v>
      </c>
      <c r="D30" s="28" t="s">
        <v>565</v>
      </c>
      <c r="E30" s="30" t="s">
        <v>566</v>
      </c>
      <c r="F30" s="31" t="s">
        <v>135</v>
      </c>
      <c r="G30" s="32">
        <v>0.69999999999999996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 ht="26.4">
      <c r="A31" s="1" t="s">
        <v>137</v>
      </c>
      <c r="E31" s="30" t="s">
        <v>138</v>
      </c>
    </row>
    <row r="32">
      <c r="A32" s="1" t="s">
        <v>139</v>
      </c>
      <c r="E32" s="28"/>
    </row>
    <row r="33" ht="171.6">
      <c r="A33" s="1" t="s">
        <v>140</v>
      </c>
      <c r="E33" s="30" t="s">
        <v>141</v>
      </c>
    </row>
    <row r="34" ht="26.4">
      <c r="A34" s="1" t="s">
        <v>131</v>
      </c>
      <c r="B34" s="28">
        <v>7</v>
      </c>
      <c r="C34" s="29" t="s">
        <v>567</v>
      </c>
      <c r="D34" s="28" t="s">
        <v>568</v>
      </c>
      <c r="E34" s="30" t="s">
        <v>569</v>
      </c>
      <c r="F34" s="31" t="s">
        <v>135</v>
      </c>
      <c r="G34" s="32">
        <v>0.59999999999999998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136</v>
      </c>
      <c r="O34" s="35">
        <f>M34*AA34</f>
        <v>0</v>
      </c>
      <c r="P34" s="1">
        <v>3</v>
      </c>
      <c r="AA34" s="1">
        <f>IF(P34=1,$O$3,IF(P34=2,$O$4,$O$5))</f>
        <v>0</v>
      </c>
    </row>
    <row r="35" ht="26.4">
      <c r="A35" s="1" t="s">
        <v>137</v>
      </c>
      <c r="E35" s="30" t="s">
        <v>138</v>
      </c>
    </row>
    <row r="36">
      <c r="A36" s="1" t="s">
        <v>139</v>
      </c>
      <c r="E36" s="28"/>
    </row>
    <row r="37" ht="171.6">
      <c r="A37" s="1" t="s">
        <v>140</v>
      </c>
      <c r="E37" s="30" t="s">
        <v>141</v>
      </c>
    </row>
    <row r="38">
      <c r="A38" s="1" t="s">
        <v>131</v>
      </c>
      <c r="B38" s="28">
        <v>8</v>
      </c>
      <c r="C38" s="29" t="s">
        <v>154</v>
      </c>
      <c r="D38" s="28" t="s">
        <v>155</v>
      </c>
      <c r="E38" s="30" t="s">
        <v>156</v>
      </c>
      <c r="F38" s="31" t="s">
        <v>157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136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137</v>
      </c>
      <c r="E39" s="30" t="s">
        <v>155</v>
      </c>
    </row>
    <row r="40">
      <c r="A40" s="1" t="s">
        <v>139</v>
      </c>
      <c r="E40" s="28"/>
    </row>
    <row r="41">
      <c r="A41" s="1" t="s">
        <v>140</v>
      </c>
      <c r="E41" s="30" t="s">
        <v>158</v>
      </c>
    </row>
    <row r="42">
      <c r="A42" s="1" t="s">
        <v>128</v>
      </c>
      <c r="C42" s="22" t="s">
        <v>159</v>
      </c>
      <c r="E42" s="23" t="s">
        <v>160</v>
      </c>
      <c r="L42" s="36"/>
      <c r="M42" s="37">
        <f>SUMIFS(M43:M58,A43:A58,"P")</f>
        <v>0</v>
      </c>
      <c r="N42" s="36"/>
    </row>
    <row r="43">
      <c r="A43" s="1" t="s">
        <v>131</v>
      </c>
      <c r="B43" s="28">
        <v>9</v>
      </c>
      <c r="C43" s="29" t="s">
        <v>714</v>
      </c>
      <c r="D43" s="28" t="s">
        <v>155</v>
      </c>
      <c r="E43" s="30" t="s">
        <v>715</v>
      </c>
      <c r="F43" s="31" t="s">
        <v>163</v>
      </c>
      <c r="G43" s="32">
        <v>3135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369.6">
      <c r="A46" s="1" t="s">
        <v>140</v>
      </c>
      <c r="E46" s="30" t="s">
        <v>716</v>
      </c>
    </row>
    <row r="47">
      <c r="A47" s="1" t="s">
        <v>131</v>
      </c>
      <c r="B47" s="28">
        <v>10</v>
      </c>
      <c r="C47" s="29" t="s">
        <v>166</v>
      </c>
      <c r="D47" s="28" t="s">
        <v>155</v>
      </c>
      <c r="E47" s="30" t="s">
        <v>167</v>
      </c>
      <c r="F47" s="31" t="s">
        <v>195</v>
      </c>
      <c r="G47" s="32">
        <v>1181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79.2">
      <c r="A50" s="1" t="s">
        <v>140</v>
      </c>
      <c r="E50" s="30" t="s">
        <v>169</v>
      </c>
    </row>
    <row r="51">
      <c r="A51" s="1" t="s">
        <v>131</v>
      </c>
      <c r="B51" s="28">
        <v>11</v>
      </c>
      <c r="C51" s="29" t="s">
        <v>170</v>
      </c>
      <c r="D51" s="28" t="s">
        <v>155</v>
      </c>
      <c r="E51" s="30" t="s">
        <v>171</v>
      </c>
      <c r="F51" s="31" t="s">
        <v>163</v>
      </c>
      <c r="G51" s="32">
        <v>3135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164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264">
      <c r="A54" s="1" t="s">
        <v>140</v>
      </c>
      <c r="E54" s="30" t="s">
        <v>172</v>
      </c>
    </row>
    <row r="55">
      <c r="A55" s="1" t="s">
        <v>131</v>
      </c>
      <c r="B55" s="28">
        <v>12</v>
      </c>
      <c r="C55" s="29" t="s">
        <v>173</v>
      </c>
      <c r="D55" s="28" t="s">
        <v>155</v>
      </c>
      <c r="E55" s="30" t="s">
        <v>174</v>
      </c>
      <c r="F55" s="31" t="s">
        <v>560</v>
      </c>
      <c r="G55" s="32">
        <v>2864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164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52.8">
      <c r="A58" s="1" t="s">
        <v>140</v>
      </c>
      <c r="E58" s="30" t="s">
        <v>176</v>
      </c>
    </row>
    <row r="59">
      <c r="A59" s="1" t="s">
        <v>128</v>
      </c>
      <c r="C59" s="22" t="s">
        <v>177</v>
      </c>
      <c r="E59" s="23" t="s">
        <v>178</v>
      </c>
      <c r="L59" s="36"/>
      <c r="M59" s="37">
        <f>SUMIFS(M60:M427,A60:A427,"P")</f>
        <v>0</v>
      </c>
      <c r="N59" s="36"/>
    </row>
    <row r="60">
      <c r="A60" s="1" t="s">
        <v>131</v>
      </c>
      <c r="B60" s="28">
        <v>13</v>
      </c>
      <c r="C60" s="29" t="s">
        <v>179</v>
      </c>
      <c r="D60" s="28" t="s">
        <v>155</v>
      </c>
      <c r="E60" s="30" t="s">
        <v>180</v>
      </c>
      <c r="F60" s="31" t="s">
        <v>181</v>
      </c>
      <c r="G60" s="32">
        <v>560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79.2">
      <c r="A63" s="1" t="s">
        <v>140</v>
      </c>
      <c r="E63" s="30" t="s">
        <v>182</v>
      </c>
    </row>
    <row r="64">
      <c r="A64" s="1" t="s">
        <v>131</v>
      </c>
      <c r="B64" s="28">
        <v>14</v>
      </c>
      <c r="C64" s="29" t="s">
        <v>183</v>
      </c>
      <c r="D64" s="28" t="s">
        <v>155</v>
      </c>
      <c r="E64" s="30" t="s">
        <v>184</v>
      </c>
      <c r="F64" s="31" t="s">
        <v>195</v>
      </c>
      <c r="G64" s="32">
        <v>10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79.2">
      <c r="A67" s="1" t="s">
        <v>140</v>
      </c>
      <c r="E67" s="30" t="s">
        <v>185</v>
      </c>
    </row>
    <row r="68">
      <c r="A68" s="1" t="s">
        <v>131</v>
      </c>
      <c r="B68" s="28">
        <v>15</v>
      </c>
      <c r="C68" s="29" t="s">
        <v>186</v>
      </c>
      <c r="D68" s="28" t="s">
        <v>155</v>
      </c>
      <c r="E68" s="30" t="s">
        <v>187</v>
      </c>
      <c r="F68" s="31" t="s">
        <v>195</v>
      </c>
      <c r="G68" s="32">
        <v>45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79.2">
      <c r="A71" s="1" t="s">
        <v>140</v>
      </c>
      <c r="E71" s="30" t="s">
        <v>185</v>
      </c>
    </row>
    <row r="72">
      <c r="A72" s="1" t="s">
        <v>131</v>
      </c>
      <c r="B72" s="28">
        <v>16</v>
      </c>
      <c r="C72" s="29" t="s">
        <v>717</v>
      </c>
      <c r="D72" s="28" t="s">
        <v>155</v>
      </c>
      <c r="E72" s="30" t="s">
        <v>718</v>
      </c>
      <c r="F72" s="31" t="s">
        <v>195</v>
      </c>
      <c r="G72" s="32">
        <v>1181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79.2">
      <c r="A75" s="1" t="s">
        <v>140</v>
      </c>
      <c r="E75" s="30" t="s">
        <v>185</v>
      </c>
    </row>
    <row r="76">
      <c r="A76" s="1" t="s">
        <v>131</v>
      </c>
      <c r="B76" s="28">
        <v>17</v>
      </c>
      <c r="C76" s="29" t="s">
        <v>724</v>
      </c>
      <c r="D76" s="28" t="s">
        <v>155</v>
      </c>
      <c r="E76" s="30" t="s">
        <v>725</v>
      </c>
      <c r="F76" s="31" t="s">
        <v>195</v>
      </c>
      <c r="G76" s="32">
        <v>150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18.8">
      <c r="A79" s="1" t="s">
        <v>140</v>
      </c>
      <c r="E79" s="30" t="s">
        <v>202</v>
      </c>
    </row>
    <row r="80">
      <c r="A80" s="1" t="s">
        <v>131</v>
      </c>
      <c r="B80" s="28">
        <v>18</v>
      </c>
      <c r="C80" s="29" t="s">
        <v>726</v>
      </c>
      <c r="D80" s="28" t="s">
        <v>155</v>
      </c>
      <c r="E80" s="30" t="s">
        <v>727</v>
      </c>
      <c r="F80" s="31" t="s">
        <v>181</v>
      </c>
      <c r="G80" s="32">
        <v>54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05.6">
      <c r="A83" s="1" t="s">
        <v>140</v>
      </c>
      <c r="E83" s="30" t="s">
        <v>728</v>
      </c>
    </row>
    <row r="84">
      <c r="A84" s="1" t="s">
        <v>131</v>
      </c>
      <c r="B84" s="28">
        <v>19</v>
      </c>
      <c r="C84" s="29" t="s">
        <v>203</v>
      </c>
      <c r="D84" s="28" t="s">
        <v>155</v>
      </c>
      <c r="E84" s="30" t="s">
        <v>204</v>
      </c>
      <c r="F84" s="31" t="s">
        <v>181</v>
      </c>
      <c r="G84" s="32">
        <v>30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79.2">
      <c r="A87" s="1" t="s">
        <v>140</v>
      </c>
      <c r="E87" s="30" t="s">
        <v>205</v>
      </c>
    </row>
    <row r="88">
      <c r="A88" s="1" t="s">
        <v>131</v>
      </c>
      <c r="B88" s="28">
        <v>20</v>
      </c>
      <c r="C88" s="29" t="s">
        <v>206</v>
      </c>
      <c r="D88" s="28" t="s">
        <v>155</v>
      </c>
      <c r="E88" s="30" t="s">
        <v>207</v>
      </c>
      <c r="F88" s="31" t="s">
        <v>157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45.2">
      <c r="A91" s="1" t="s">
        <v>140</v>
      </c>
      <c r="E91" s="30" t="s">
        <v>208</v>
      </c>
    </row>
    <row r="92" ht="26.4">
      <c r="A92" s="1" t="s">
        <v>131</v>
      </c>
      <c r="B92" s="28">
        <v>21</v>
      </c>
      <c r="C92" s="29" t="s">
        <v>729</v>
      </c>
      <c r="D92" s="28" t="s">
        <v>155</v>
      </c>
      <c r="E92" s="30" t="s">
        <v>730</v>
      </c>
      <c r="F92" s="31" t="s">
        <v>181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26.4">
      <c r="A95" s="1" t="s">
        <v>140</v>
      </c>
      <c r="E95" s="30" t="s">
        <v>731</v>
      </c>
    </row>
    <row r="96" ht="26.4">
      <c r="A96" s="1" t="s">
        <v>131</v>
      </c>
      <c r="B96" s="28">
        <v>22</v>
      </c>
      <c r="C96" s="29" t="s">
        <v>732</v>
      </c>
      <c r="D96" s="28" t="s">
        <v>155</v>
      </c>
      <c r="E96" s="30" t="s">
        <v>733</v>
      </c>
      <c r="F96" s="31" t="s">
        <v>195</v>
      </c>
      <c r="G96" s="32">
        <v>300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164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79.2">
      <c r="A99" s="1" t="s">
        <v>140</v>
      </c>
      <c r="E99" s="30" t="s">
        <v>211</v>
      </c>
    </row>
    <row r="100" ht="26.4">
      <c r="A100" s="1" t="s">
        <v>131</v>
      </c>
      <c r="B100" s="28">
        <v>23</v>
      </c>
      <c r="C100" s="29" t="s">
        <v>216</v>
      </c>
      <c r="D100" s="28" t="s">
        <v>155</v>
      </c>
      <c r="E100" s="30" t="s">
        <v>217</v>
      </c>
      <c r="F100" s="31" t="s">
        <v>195</v>
      </c>
      <c r="G100" s="32">
        <v>440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79.2">
      <c r="A103" s="1" t="s">
        <v>140</v>
      </c>
      <c r="E103" s="30" t="s">
        <v>211</v>
      </c>
    </row>
    <row r="104" ht="26.4">
      <c r="A104" s="1" t="s">
        <v>131</v>
      </c>
      <c r="B104" s="28">
        <v>24</v>
      </c>
      <c r="C104" s="29" t="s">
        <v>223</v>
      </c>
      <c r="D104" s="28" t="s">
        <v>155</v>
      </c>
      <c r="E104" s="30" t="s">
        <v>224</v>
      </c>
      <c r="F104" s="31" t="s">
        <v>181</v>
      </c>
      <c r="G104" s="32">
        <v>16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92.4">
      <c r="A107" s="1" t="s">
        <v>140</v>
      </c>
      <c r="E107" s="30" t="s">
        <v>222</v>
      </c>
    </row>
    <row r="108">
      <c r="A108" s="1" t="s">
        <v>131</v>
      </c>
      <c r="B108" s="28">
        <v>25</v>
      </c>
      <c r="C108" s="29" t="s">
        <v>227</v>
      </c>
      <c r="D108" s="28" t="s">
        <v>155</v>
      </c>
      <c r="E108" s="30" t="s">
        <v>228</v>
      </c>
      <c r="F108" s="31" t="s">
        <v>229</v>
      </c>
      <c r="G108" s="32">
        <v>7.7750000000000004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79.2">
      <c r="A111" s="1" t="s">
        <v>140</v>
      </c>
      <c r="E111" s="30" t="s">
        <v>230</v>
      </c>
    </row>
    <row r="112">
      <c r="A112" s="1" t="s">
        <v>131</v>
      </c>
      <c r="B112" s="28">
        <v>26</v>
      </c>
      <c r="C112" s="29" t="s">
        <v>231</v>
      </c>
      <c r="D112" s="28" t="s">
        <v>155</v>
      </c>
      <c r="E112" s="30" t="s">
        <v>232</v>
      </c>
      <c r="F112" s="31" t="s">
        <v>229</v>
      </c>
      <c r="G112" s="32">
        <v>21.030000000000001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79.2">
      <c r="A115" s="1" t="s">
        <v>140</v>
      </c>
      <c r="E115" s="30" t="s">
        <v>230</v>
      </c>
    </row>
    <row r="116">
      <c r="A116" s="1" t="s">
        <v>131</v>
      </c>
      <c r="B116" s="28">
        <v>27</v>
      </c>
      <c r="C116" s="29" t="s">
        <v>233</v>
      </c>
      <c r="D116" s="28" t="s">
        <v>155</v>
      </c>
      <c r="E116" s="30" t="s">
        <v>234</v>
      </c>
      <c r="F116" s="31" t="s">
        <v>229</v>
      </c>
      <c r="G116" s="32">
        <v>7.1349999999999998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79.2">
      <c r="A119" s="1" t="s">
        <v>140</v>
      </c>
      <c r="E119" s="30" t="s">
        <v>230</v>
      </c>
    </row>
    <row r="120">
      <c r="A120" s="1" t="s">
        <v>131</v>
      </c>
      <c r="B120" s="28">
        <v>28</v>
      </c>
      <c r="C120" s="29" t="s">
        <v>235</v>
      </c>
      <c r="D120" s="28" t="s">
        <v>155</v>
      </c>
      <c r="E120" s="30" t="s">
        <v>236</v>
      </c>
      <c r="F120" s="31" t="s">
        <v>229</v>
      </c>
      <c r="G120" s="32">
        <v>565.30499999999995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79.2">
      <c r="A123" s="1" t="s">
        <v>140</v>
      </c>
      <c r="E123" s="30" t="s">
        <v>230</v>
      </c>
    </row>
    <row r="124">
      <c r="A124" s="1" t="s">
        <v>131</v>
      </c>
      <c r="B124" s="28">
        <v>29</v>
      </c>
      <c r="C124" s="29" t="s">
        <v>237</v>
      </c>
      <c r="D124" s="28" t="s">
        <v>155</v>
      </c>
      <c r="E124" s="30" t="s">
        <v>238</v>
      </c>
      <c r="F124" s="31" t="s">
        <v>229</v>
      </c>
      <c r="G124" s="32">
        <v>7.7750000000000004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98">
      <c r="A127" s="1" t="s">
        <v>140</v>
      </c>
      <c r="E127" s="30" t="s">
        <v>239</v>
      </c>
    </row>
    <row r="128">
      <c r="A128" s="1" t="s">
        <v>131</v>
      </c>
      <c r="B128" s="28">
        <v>30</v>
      </c>
      <c r="C128" s="29" t="s">
        <v>240</v>
      </c>
      <c r="D128" s="28" t="s">
        <v>155</v>
      </c>
      <c r="E128" s="30" t="s">
        <v>241</v>
      </c>
      <c r="F128" s="31" t="s">
        <v>229</v>
      </c>
      <c r="G128" s="32">
        <v>21.030000000000001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98">
      <c r="A131" s="1" t="s">
        <v>140</v>
      </c>
      <c r="E131" s="30" t="s">
        <v>239</v>
      </c>
    </row>
    <row r="132">
      <c r="A132" s="1" t="s">
        <v>131</v>
      </c>
      <c r="B132" s="28">
        <v>31</v>
      </c>
      <c r="C132" s="29" t="s">
        <v>573</v>
      </c>
      <c r="D132" s="28" t="s">
        <v>155</v>
      </c>
      <c r="E132" s="30" t="s">
        <v>574</v>
      </c>
      <c r="F132" s="31" t="s">
        <v>229</v>
      </c>
      <c r="G132" s="32">
        <v>17.280000000000001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32">
      <c r="A135" s="1" t="s">
        <v>140</v>
      </c>
      <c r="E135" s="30" t="s">
        <v>572</v>
      </c>
    </row>
    <row r="136">
      <c r="A136" s="1" t="s">
        <v>131</v>
      </c>
      <c r="B136" s="28">
        <v>32</v>
      </c>
      <c r="C136" s="29" t="s">
        <v>242</v>
      </c>
      <c r="D136" s="28" t="s">
        <v>155</v>
      </c>
      <c r="E136" s="30" t="s">
        <v>243</v>
      </c>
      <c r="F136" s="31" t="s">
        <v>229</v>
      </c>
      <c r="G136" s="32">
        <v>7.1349999999999998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98">
      <c r="A139" s="1" t="s">
        <v>140</v>
      </c>
      <c r="E139" s="30" t="s">
        <v>239</v>
      </c>
    </row>
    <row r="140">
      <c r="A140" s="1" t="s">
        <v>131</v>
      </c>
      <c r="B140" s="28">
        <v>33</v>
      </c>
      <c r="C140" s="29" t="s">
        <v>244</v>
      </c>
      <c r="D140" s="28" t="s">
        <v>155</v>
      </c>
      <c r="E140" s="30" t="s">
        <v>245</v>
      </c>
      <c r="F140" s="31" t="s">
        <v>229</v>
      </c>
      <c r="G140" s="32">
        <v>565.30499999999995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98">
      <c r="A143" s="1" t="s">
        <v>140</v>
      </c>
      <c r="E143" s="30" t="s">
        <v>239</v>
      </c>
    </row>
    <row r="144">
      <c r="A144" s="1" t="s">
        <v>131</v>
      </c>
      <c r="B144" s="28">
        <v>34</v>
      </c>
      <c r="C144" s="29" t="s">
        <v>734</v>
      </c>
      <c r="D144" s="28" t="s">
        <v>155</v>
      </c>
      <c r="E144" s="30" t="s">
        <v>735</v>
      </c>
      <c r="F144" s="31" t="s">
        <v>195</v>
      </c>
      <c r="G144" s="32">
        <v>75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118.8">
      <c r="A147" s="1" t="s">
        <v>140</v>
      </c>
      <c r="E147" s="30" t="s">
        <v>253</v>
      </c>
    </row>
    <row r="148">
      <c r="A148" s="1" t="s">
        <v>131</v>
      </c>
      <c r="B148" s="28">
        <v>35</v>
      </c>
      <c r="C148" s="29" t="s">
        <v>736</v>
      </c>
      <c r="D148" s="28" t="s">
        <v>155</v>
      </c>
      <c r="E148" s="30" t="s">
        <v>737</v>
      </c>
      <c r="F148" s="31" t="s">
        <v>195</v>
      </c>
      <c r="G148" s="32">
        <v>75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164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118.8">
      <c r="A151" s="1" t="s">
        <v>140</v>
      </c>
      <c r="E151" s="30" t="s">
        <v>256</v>
      </c>
    </row>
    <row r="152">
      <c r="A152" s="1" t="s">
        <v>131</v>
      </c>
      <c r="B152" s="28">
        <v>36</v>
      </c>
      <c r="C152" s="29" t="s">
        <v>738</v>
      </c>
      <c r="D152" s="28" t="s">
        <v>155</v>
      </c>
      <c r="E152" s="30" t="s">
        <v>739</v>
      </c>
      <c r="F152" s="31" t="s">
        <v>195</v>
      </c>
      <c r="G152" s="32">
        <v>20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164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32">
      <c r="A155" s="1" t="s">
        <v>140</v>
      </c>
      <c r="E155" s="30" t="s">
        <v>577</v>
      </c>
    </row>
    <row r="156">
      <c r="A156" s="1" t="s">
        <v>131</v>
      </c>
      <c r="B156" s="28">
        <v>37</v>
      </c>
      <c r="C156" s="29" t="s">
        <v>590</v>
      </c>
      <c r="D156" s="28" t="s">
        <v>155</v>
      </c>
      <c r="E156" s="30" t="s">
        <v>591</v>
      </c>
      <c r="F156" s="31" t="s">
        <v>181</v>
      </c>
      <c r="G156" s="32">
        <v>7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164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32">
      <c r="A159" s="1" t="s">
        <v>140</v>
      </c>
      <c r="E159" s="30" t="s">
        <v>592</v>
      </c>
    </row>
    <row r="160">
      <c r="A160" s="1" t="s">
        <v>131</v>
      </c>
      <c r="B160" s="28">
        <v>38</v>
      </c>
      <c r="C160" s="29" t="s">
        <v>324</v>
      </c>
      <c r="D160" s="28" t="s">
        <v>155</v>
      </c>
      <c r="E160" s="30" t="s">
        <v>325</v>
      </c>
      <c r="F160" s="31" t="s">
        <v>181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164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05.6">
      <c r="A163" s="1" t="s">
        <v>140</v>
      </c>
      <c r="E163" s="30" t="s">
        <v>326</v>
      </c>
    </row>
    <row r="164">
      <c r="A164" s="1" t="s">
        <v>131</v>
      </c>
      <c r="B164" s="28">
        <v>39</v>
      </c>
      <c r="C164" s="29" t="s">
        <v>740</v>
      </c>
      <c r="D164" s="28" t="s">
        <v>155</v>
      </c>
      <c r="E164" s="30" t="s">
        <v>741</v>
      </c>
      <c r="F164" s="31" t="s">
        <v>181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164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05.6">
      <c r="A167" s="1" t="s">
        <v>140</v>
      </c>
      <c r="E167" s="30" t="s">
        <v>326</v>
      </c>
    </row>
    <row r="168">
      <c r="A168" s="1" t="s">
        <v>131</v>
      </c>
      <c r="B168" s="28">
        <v>40</v>
      </c>
      <c r="C168" s="29" t="s">
        <v>327</v>
      </c>
      <c r="D168" s="28" t="s">
        <v>155</v>
      </c>
      <c r="E168" s="30" t="s">
        <v>328</v>
      </c>
      <c r="F168" s="31" t="s">
        <v>181</v>
      </c>
      <c r="G168" s="32">
        <v>9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164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18.8">
      <c r="A171" s="1" t="s">
        <v>140</v>
      </c>
      <c r="E171" s="30" t="s">
        <v>329</v>
      </c>
    </row>
    <row r="172">
      <c r="A172" s="1" t="s">
        <v>131</v>
      </c>
      <c r="B172" s="28">
        <v>41</v>
      </c>
      <c r="C172" s="29" t="s">
        <v>742</v>
      </c>
      <c r="D172" s="28" t="s">
        <v>155</v>
      </c>
      <c r="E172" s="30" t="s">
        <v>743</v>
      </c>
      <c r="F172" s="31" t="s">
        <v>181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164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32">
      <c r="A175" s="1" t="s">
        <v>140</v>
      </c>
      <c r="E175" s="30" t="s">
        <v>744</v>
      </c>
    </row>
    <row r="176">
      <c r="A176" s="1" t="s">
        <v>131</v>
      </c>
      <c r="B176" s="28">
        <v>42</v>
      </c>
      <c r="C176" s="29" t="s">
        <v>330</v>
      </c>
      <c r="D176" s="28" t="s">
        <v>155</v>
      </c>
      <c r="E176" s="30" t="s">
        <v>331</v>
      </c>
      <c r="F176" s="31" t="s">
        <v>181</v>
      </c>
      <c r="G176" s="32">
        <v>24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164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05.6">
      <c r="A179" s="1" t="s">
        <v>140</v>
      </c>
      <c r="E179" s="30" t="s">
        <v>332</v>
      </c>
    </row>
    <row r="180">
      <c r="A180" s="1" t="s">
        <v>131</v>
      </c>
      <c r="B180" s="28">
        <v>43</v>
      </c>
      <c r="C180" s="29" t="s">
        <v>333</v>
      </c>
      <c r="D180" s="28" t="s">
        <v>155</v>
      </c>
      <c r="E180" s="30" t="s">
        <v>334</v>
      </c>
      <c r="F180" s="31" t="s">
        <v>181</v>
      </c>
      <c r="G180" s="32">
        <v>24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164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05.6">
      <c r="A183" s="1" t="s">
        <v>140</v>
      </c>
      <c r="E183" s="30" t="s">
        <v>335</v>
      </c>
    </row>
    <row r="184">
      <c r="A184" s="1" t="s">
        <v>131</v>
      </c>
      <c r="B184" s="28">
        <v>44</v>
      </c>
      <c r="C184" s="29" t="s">
        <v>612</v>
      </c>
      <c r="D184" s="28" t="s">
        <v>155</v>
      </c>
      <c r="E184" s="30" t="s">
        <v>613</v>
      </c>
      <c r="F184" s="31" t="s">
        <v>181</v>
      </c>
      <c r="G184" s="32">
        <v>1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164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18.8">
      <c r="A187" s="1" t="s">
        <v>140</v>
      </c>
      <c r="E187" s="30" t="s">
        <v>374</v>
      </c>
    </row>
    <row r="188">
      <c r="A188" s="1" t="s">
        <v>131</v>
      </c>
      <c r="B188" s="28">
        <v>45</v>
      </c>
      <c r="C188" s="29" t="s">
        <v>614</v>
      </c>
      <c r="D188" s="28" t="s">
        <v>155</v>
      </c>
      <c r="E188" s="30" t="s">
        <v>615</v>
      </c>
      <c r="F188" s="31" t="s">
        <v>181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164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32">
      <c r="A191" s="1" t="s">
        <v>140</v>
      </c>
      <c r="E191" s="30" t="s">
        <v>616</v>
      </c>
    </row>
    <row r="192">
      <c r="A192" s="1" t="s">
        <v>131</v>
      </c>
      <c r="B192" s="28">
        <v>46</v>
      </c>
      <c r="C192" s="29" t="s">
        <v>617</v>
      </c>
      <c r="D192" s="28" t="s">
        <v>155</v>
      </c>
      <c r="E192" s="30" t="s">
        <v>618</v>
      </c>
      <c r="F192" s="31" t="s">
        <v>181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164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18.8">
      <c r="A195" s="1" t="s">
        <v>140</v>
      </c>
      <c r="E195" s="30" t="s">
        <v>619</v>
      </c>
    </row>
    <row r="196">
      <c r="A196" s="1" t="s">
        <v>131</v>
      </c>
      <c r="B196" s="28">
        <v>47</v>
      </c>
      <c r="C196" s="29" t="s">
        <v>620</v>
      </c>
      <c r="D196" s="28" t="s">
        <v>155</v>
      </c>
      <c r="E196" s="30" t="s">
        <v>621</v>
      </c>
      <c r="F196" s="31" t="s">
        <v>181</v>
      </c>
      <c r="G196" s="32">
        <v>1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164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32">
      <c r="A199" s="1" t="s">
        <v>140</v>
      </c>
      <c r="E199" s="30" t="s">
        <v>622</v>
      </c>
    </row>
    <row r="200">
      <c r="A200" s="1" t="s">
        <v>131</v>
      </c>
      <c r="B200" s="28">
        <v>48</v>
      </c>
      <c r="C200" s="29" t="s">
        <v>814</v>
      </c>
      <c r="D200" s="28" t="s">
        <v>155</v>
      </c>
      <c r="E200" s="30" t="s">
        <v>815</v>
      </c>
      <c r="F200" s="31" t="s">
        <v>181</v>
      </c>
      <c r="G200" s="32">
        <v>1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164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18.8">
      <c r="A203" s="1" t="s">
        <v>140</v>
      </c>
      <c r="E203" s="30" t="s">
        <v>816</v>
      </c>
    </row>
    <row r="204">
      <c r="A204" s="1" t="s">
        <v>131</v>
      </c>
      <c r="B204" s="28">
        <v>49</v>
      </c>
      <c r="C204" s="29" t="s">
        <v>817</v>
      </c>
      <c r="D204" s="28" t="s">
        <v>155</v>
      </c>
      <c r="E204" s="30" t="s">
        <v>818</v>
      </c>
      <c r="F204" s="31" t="s">
        <v>181</v>
      </c>
      <c r="G204" s="32">
        <v>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164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32">
      <c r="A207" s="1" t="s">
        <v>140</v>
      </c>
      <c r="E207" s="30" t="s">
        <v>819</v>
      </c>
    </row>
    <row r="208">
      <c r="A208" s="1" t="s">
        <v>131</v>
      </c>
      <c r="B208" s="28">
        <v>50</v>
      </c>
      <c r="C208" s="29" t="s">
        <v>629</v>
      </c>
      <c r="D208" s="28" t="s">
        <v>155</v>
      </c>
      <c r="E208" s="30" t="s">
        <v>630</v>
      </c>
      <c r="F208" s="31" t="s">
        <v>181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164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28"/>
    </row>
    <row r="211" ht="118.8">
      <c r="A211" s="1" t="s">
        <v>140</v>
      </c>
      <c r="E211" s="30" t="s">
        <v>631</v>
      </c>
    </row>
    <row r="212">
      <c r="A212" s="1" t="s">
        <v>131</v>
      </c>
      <c r="B212" s="28">
        <v>51</v>
      </c>
      <c r="C212" s="29" t="s">
        <v>632</v>
      </c>
      <c r="D212" s="28" t="s">
        <v>155</v>
      </c>
      <c r="E212" s="30" t="s">
        <v>633</v>
      </c>
      <c r="F212" s="31" t="s">
        <v>181</v>
      </c>
      <c r="G212" s="32">
        <v>2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164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32">
      <c r="A215" s="1" t="s">
        <v>140</v>
      </c>
      <c r="E215" s="30" t="s">
        <v>634</v>
      </c>
    </row>
    <row r="216">
      <c r="A216" s="1" t="s">
        <v>131</v>
      </c>
      <c r="B216" s="28">
        <v>52</v>
      </c>
      <c r="C216" s="29" t="s">
        <v>378</v>
      </c>
      <c r="D216" s="28" t="s">
        <v>155</v>
      </c>
      <c r="E216" s="30" t="s">
        <v>379</v>
      </c>
      <c r="F216" s="31" t="s">
        <v>181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164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18.8">
      <c r="A219" s="1" t="s">
        <v>140</v>
      </c>
      <c r="E219" s="30" t="s">
        <v>380</v>
      </c>
    </row>
    <row r="220">
      <c r="A220" s="1" t="s">
        <v>131</v>
      </c>
      <c r="B220" s="28">
        <v>53</v>
      </c>
      <c r="C220" s="29" t="s">
        <v>381</v>
      </c>
      <c r="D220" s="28" t="s">
        <v>155</v>
      </c>
      <c r="E220" s="30" t="s">
        <v>382</v>
      </c>
      <c r="F220" s="31" t="s">
        <v>181</v>
      </c>
      <c r="G220" s="32">
        <v>2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164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71.6">
      <c r="A223" s="1" t="s">
        <v>140</v>
      </c>
      <c r="E223" s="30" t="s">
        <v>383</v>
      </c>
    </row>
    <row r="224">
      <c r="A224" s="1" t="s">
        <v>131</v>
      </c>
      <c r="B224" s="28">
        <v>54</v>
      </c>
      <c r="C224" s="29" t="s">
        <v>647</v>
      </c>
      <c r="D224" s="28" t="s">
        <v>155</v>
      </c>
      <c r="E224" s="30" t="s">
        <v>648</v>
      </c>
      <c r="F224" s="31" t="s">
        <v>181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164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58.4">
      <c r="A227" s="1" t="s">
        <v>140</v>
      </c>
      <c r="E227" s="30" t="s">
        <v>649</v>
      </c>
    </row>
    <row r="228">
      <c r="A228" s="1" t="s">
        <v>131</v>
      </c>
      <c r="B228" s="28">
        <v>55</v>
      </c>
      <c r="C228" s="29" t="s">
        <v>384</v>
      </c>
      <c r="D228" s="28" t="s">
        <v>155</v>
      </c>
      <c r="E228" s="30" t="s">
        <v>385</v>
      </c>
      <c r="F228" s="31" t="s">
        <v>181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164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28"/>
    </row>
    <row r="231" ht="118.8">
      <c r="A231" s="1" t="s">
        <v>140</v>
      </c>
      <c r="E231" s="30" t="s">
        <v>386</v>
      </c>
    </row>
    <row r="232">
      <c r="A232" s="1" t="s">
        <v>131</v>
      </c>
      <c r="B232" s="28">
        <v>56</v>
      </c>
      <c r="C232" s="29" t="s">
        <v>387</v>
      </c>
      <c r="D232" s="28" t="s">
        <v>155</v>
      </c>
      <c r="E232" s="30" t="s">
        <v>388</v>
      </c>
      <c r="F232" s="31" t="s">
        <v>181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164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71.6">
      <c r="A235" s="1" t="s">
        <v>140</v>
      </c>
      <c r="E235" s="30" t="s">
        <v>389</v>
      </c>
    </row>
    <row r="236">
      <c r="A236" s="1" t="s">
        <v>131</v>
      </c>
      <c r="B236" s="28">
        <v>57</v>
      </c>
      <c r="C236" s="29" t="s">
        <v>650</v>
      </c>
      <c r="D236" s="28" t="s">
        <v>155</v>
      </c>
      <c r="E236" s="30" t="s">
        <v>651</v>
      </c>
      <c r="F236" s="31" t="s">
        <v>181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164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58.4">
      <c r="A239" s="1" t="s">
        <v>140</v>
      </c>
      <c r="E239" s="30" t="s">
        <v>652</v>
      </c>
    </row>
    <row r="240">
      <c r="A240" s="1" t="s">
        <v>131</v>
      </c>
      <c r="B240" s="28">
        <v>58</v>
      </c>
      <c r="C240" s="29" t="s">
        <v>390</v>
      </c>
      <c r="D240" s="28" t="s">
        <v>155</v>
      </c>
      <c r="E240" s="30" t="s">
        <v>391</v>
      </c>
      <c r="F240" s="31" t="s">
        <v>181</v>
      </c>
      <c r="G240" s="32">
        <v>1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164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28"/>
    </row>
    <row r="243" ht="118.8">
      <c r="A243" s="1" t="s">
        <v>140</v>
      </c>
      <c r="E243" s="30" t="s">
        <v>392</v>
      </c>
    </row>
    <row r="244">
      <c r="A244" s="1" t="s">
        <v>131</v>
      </c>
      <c r="B244" s="28">
        <v>59</v>
      </c>
      <c r="C244" s="29" t="s">
        <v>393</v>
      </c>
      <c r="D244" s="28" t="s">
        <v>155</v>
      </c>
      <c r="E244" s="30" t="s">
        <v>394</v>
      </c>
      <c r="F244" s="31" t="s">
        <v>181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164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71.6">
      <c r="A247" s="1" t="s">
        <v>140</v>
      </c>
      <c r="E247" s="30" t="s">
        <v>395</v>
      </c>
    </row>
    <row r="248">
      <c r="A248" s="1" t="s">
        <v>131</v>
      </c>
      <c r="B248" s="28">
        <v>60</v>
      </c>
      <c r="C248" s="29" t="s">
        <v>414</v>
      </c>
      <c r="D248" s="28" t="s">
        <v>155</v>
      </c>
      <c r="E248" s="30" t="s">
        <v>415</v>
      </c>
      <c r="F248" s="31" t="s">
        <v>181</v>
      </c>
      <c r="G248" s="32">
        <v>4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164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18.8">
      <c r="A251" s="1" t="s">
        <v>140</v>
      </c>
      <c r="E251" s="30" t="s">
        <v>416</v>
      </c>
    </row>
    <row r="252">
      <c r="A252" s="1" t="s">
        <v>131</v>
      </c>
      <c r="B252" s="28">
        <v>61</v>
      </c>
      <c r="C252" s="29" t="s">
        <v>417</v>
      </c>
      <c r="D252" s="28" t="s">
        <v>155</v>
      </c>
      <c r="E252" s="30" t="s">
        <v>418</v>
      </c>
      <c r="F252" s="31" t="s">
        <v>181</v>
      </c>
      <c r="G252" s="32">
        <v>4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164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28"/>
    </row>
    <row r="255" ht="105.6">
      <c r="A255" s="1" t="s">
        <v>140</v>
      </c>
      <c r="E255" s="30" t="s">
        <v>419</v>
      </c>
    </row>
    <row r="256">
      <c r="A256" s="1" t="s">
        <v>131</v>
      </c>
      <c r="B256" s="28">
        <v>62</v>
      </c>
      <c r="C256" s="29" t="s">
        <v>820</v>
      </c>
      <c r="D256" s="28" t="s">
        <v>155</v>
      </c>
      <c r="E256" s="30" t="s">
        <v>821</v>
      </c>
      <c r="F256" s="31" t="s">
        <v>181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164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28"/>
    </row>
    <row r="259" ht="145.2">
      <c r="A259" s="1" t="s">
        <v>140</v>
      </c>
      <c r="E259" s="30" t="s">
        <v>822</v>
      </c>
    </row>
    <row r="260" ht="26.4">
      <c r="A260" s="1" t="s">
        <v>131</v>
      </c>
      <c r="B260" s="28">
        <v>63</v>
      </c>
      <c r="C260" s="29" t="s">
        <v>420</v>
      </c>
      <c r="D260" s="28" t="s">
        <v>155</v>
      </c>
      <c r="E260" s="30" t="s">
        <v>421</v>
      </c>
      <c r="F260" s="31" t="s">
        <v>181</v>
      </c>
      <c r="G260" s="32">
        <v>14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164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28"/>
    </row>
    <row r="263" ht="118.8">
      <c r="A263" s="1" t="s">
        <v>140</v>
      </c>
      <c r="E263" s="30" t="s">
        <v>422</v>
      </c>
    </row>
    <row r="264" ht="26.4">
      <c r="A264" s="1" t="s">
        <v>131</v>
      </c>
      <c r="B264" s="28">
        <v>64</v>
      </c>
      <c r="C264" s="29" t="s">
        <v>423</v>
      </c>
      <c r="D264" s="28" t="s">
        <v>155</v>
      </c>
      <c r="E264" s="30" t="s">
        <v>424</v>
      </c>
      <c r="F264" s="31" t="s">
        <v>181</v>
      </c>
      <c r="G264" s="32">
        <v>14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164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18.8">
      <c r="A267" s="1" t="s">
        <v>140</v>
      </c>
      <c r="E267" s="30" t="s">
        <v>425</v>
      </c>
    </row>
    <row r="268" ht="26.4">
      <c r="A268" s="1" t="s">
        <v>131</v>
      </c>
      <c r="B268" s="28">
        <v>65</v>
      </c>
      <c r="C268" s="29" t="s">
        <v>668</v>
      </c>
      <c r="D268" s="28" t="s">
        <v>155</v>
      </c>
      <c r="E268" s="30" t="s">
        <v>669</v>
      </c>
      <c r="F268" s="31" t="s">
        <v>181</v>
      </c>
      <c r="G268" s="32">
        <v>8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164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45.2">
      <c r="A271" s="1" t="s">
        <v>140</v>
      </c>
      <c r="E271" s="30" t="s">
        <v>670</v>
      </c>
    </row>
    <row r="272">
      <c r="A272" s="1" t="s">
        <v>131</v>
      </c>
      <c r="B272" s="28">
        <v>66</v>
      </c>
      <c r="C272" s="29" t="s">
        <v>432</v>
      </c>
      <c r="D272" s="28" t="s">
        <v>155</v>
      </c>
      <c r="E272" s="30" t="s">
        <v>433</v>
      </c>
      <c r="F272" s="31" t="s">
        <v>181</v>
      </c>
      <c r="G272" s="32">
        <v>20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164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28"/>
    </row>
    <row r="275" ht="118.8">
      <c r="A275" s="1" t="s">
        <v>140</v>
      </c>
      <c r="E275" s="30" t="s">
        <v>434</v>
      </c>
    </row>
    <row r="276">
      <c r="A276" s="1" t="s">
        <v>131</v>
      </c>
      <c r="B276" s="28">
        <v>67</v>
      </c>
      <c r="C276" s="29" t="s">
        <v>435</v>
      </c>
      <c r="D276" s="28" t="s">
        <v>155</v>
      </c>
      <c r="E276" s="30" t="s">
        <v>436</v>
      </c>
      <c r="F276" s="31" t="s">
        <v>181</v>
      </c>
      <c r="G276" s="32">
        <v>20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164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28"/>
    </row>
    <row r="279" ht="118.8">
      <c r="A279" s="1" t="s">
        <v>140</v>
      </c>
      <c r="E279" s="30" t="s">
        <v>437</v>
      </c>
    </row>
    <row r="280">
      <c r="A280" s="1" t="s">
        <v>131</v>
      </c>
      <c r="B280" s="28">
        <v>68</v>
      </c>
      <c r="C280" s="29" t="s">
        <v>689</v>
      </c>
      <c r="D280" s="28" t="s">
        <v>155</v>
      </c>
      <c r="E280" s="30" t="s">
        <v>690</v>
      </c>
      <c r="F280" s="31" t="s">
        <v>181</v>
      </c>
      <c r="G280" s="32">
        <v>11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164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145.2">
      <c r="A283" s="1" t="s">
        <v>140</v>
      </c>
      <c r="E283" s="30" t="s">
        <v>691</v>
      </c>
    </row>
    <row r="284">
      <c r="A284" s="1" t="s">
        <v>131</v>
      </c>
      <c r="B284" s="28">
        <v>69</v>
      </c>
      <c r="C284" s="29" t="s">
        <v>745</v>
      </c>
      <c r="D284" s="28" t="s">
        <v>155</v>
      </c>
      <c r="E284" s="30" t="s">
        <v>746</v>
      </c>
      <c r="F284" s="31" t="s">
        <v>181</v>
      </c>
      <c r="G284" s="32">
        <v>9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164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30" t="s">
        <v>155</v>
      </c>
    </row>
    <row r="286">
      <c r="A286" s="1" t="s">
        <v>139</v>
      </c>
      <c r="E286" s="28"/>
    </row>
    <row r="287" ht="118.8">
      <c r="A287" s="1" t="s">
        <v>140</v>
      </c>
      <c r="E287" s="30" t="s">
        <v>747</v>
      </c>
    </row>
    <row r="288">
      <c r="A288" s="1" t="s">
        <v>131</v>
      </c>
      <c r="B288" s="28">
        <v>70</v>
      </c>
      <c r="C288" s="29" t="s">
        <v>748</v>
      </c>
      <c r="D288" s="28" t="s">
        <v>155</v>
      </c>
      <c r="E288" s="30" t="s">
        <v>749</v>
      </c>
      <c r="F288" s="31" t="s">
        <v>181</v>
      </c>
      <c r="G288" s="32">
        <v>9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164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30" t="s">
        <v>155</v>
      </c>
    </row>
    <row r="290">
      <c r="A290" s="1" t="s">
        <v>139</v>
      </c>
      <c r="E290" s="28"/>
    </row>
    <row r="291" ht="132">
      <c r="A291" s="1" t="s">
        <v>140</v>
      </c>
      <c r="E291" s="30" t="s">
        <v>750</v>
      </c>
    </row>
    <row r="292" ht="26.4">
      <c r="A292" s="1" t="s">
        <v>131</v>
      </c>
      <c r="B292" s="28">
        <v>71</v>
      </c>
      <c r="C292" s="29" t="s">
        <v>444</v>
      </c>
      <c r="D292" s="28" t="s">
        <v>155</v>
      </c>
      <c r="E292" s="30" t="s">
        <v>445</v>
      </c>
      <c r="F292" s="31" t="s">
        <v>181</v>
      </c>
      <c r="G292" s="32">
        <v>12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164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137</v>
      </c>
      <c r="E293" s="30" t="s">
        <v>155</v>
      </c>
    </row>
    <row r="294">
      <c r="A294" s="1" t="s">
        <v>139</v>
      </c>
      <c r="E294" s="28"/>
    </row>
    <row r="295" ht="118.8">
      <c r="A295" s="1" t="s">
        <v>140</v>
      </c>
      <c r="E295" s="30" t="s">
        <v>446</v>
      </c>
    </row>
    <row r="296" ht="26.4">
      <c r="A296" s="1" t="s">
        <v>131</v>
      </c>
      <c r="B296" s="28">
        <v>72</v>
      </c>
      <c r="C296" s="29" t="s">
        <v>447</v>
      </c>
      <c r="D296" s="28" t="s">
        <v>155</v>
      </c>
      <c r="E296" s="30" t="s">
        <v>448</v>
      </c>
      <c r="F296" s="31" t="s">
        <v>181</v>
      </c>
      <c r="G296" s="32">
        <v>12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164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137</v>
      </c>
      <c r="E297" s="30" t="s">
        <v>155</v>
      </c>
    </row>
    <row r="298">
      <c r="A298" s="1" t="s">
        <v>139</v>
      </c>
      <c r="E298" s="28"/>
    </row>
    <row r="299" ht="145.2">
      <c r="A299" s="1" t="s">
        <v>140</v>
      </c>
      <c r="E299" s="30" t="s">
        <v>449</v>
      </c>
    </row>
    <row r="300" ht="26.4">
      <c r="A300" s="1" t="s">
        <v>131</v>
      </c>
      <c r="B300" s="28">
        <v>73</v>
      </c>
      <c r="C300" s="29" t="s">
        <v>751</v>
      </c>
      <c r="D300" s="28" t="s">
        <v>155</v>
      </c>
      <c r="E300" s="30" t="s">
        <v>752</v>
      </c>
      <c r="F300" s="31" t="s">
        <v>181</v>
      </c>
      <c r="G300" s="32">
        <v>4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164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137</v>
      </c>
      <c r="E301" s="30" t="s">
        <v>155</v>
      </c>
    </row>
    <row r="302">
      <c r="A302" s="1" t="s">
        <v>139</v>
      </c>
      <c r="E302" s="28"/>
    </row>
    <row r="303" ht="158.4">
      <c r="A303" s="1" t="s">
        <v>140</v>
      </c>
      <c r="E303" s="30" t="s">
        <v>753</v>
      </c>
    </row>
    <row r="304">
      <c r="A304" s="1" t="s">
        <v>131</v>
      </c>
      <c r="B304" s="28">
        <v>74</v>
      </c>
      <c r="C304" s="29" t="s">
        <v>450</v>
      </c>
      <c r="D304" s="28" t="s">
        <v>155</v>
      </c>
      <c r="E304" s="30" t="s">
        <v>451</v>
      </c>
      <c r="F304" s="31" t="s">
        <v>181</v>
      </c>
      <c r="G304" s="32">
        <v>9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164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30" t="s">
        <v>155</v>
      </c>
    </row>
    <row r="306">
      <c r="A306" s="1" t="s">
        <v>139</v>
      </c>
      <c r="E306" s="28"/>
    </row>
    <row r="307" ht="118.8">
      <c r="A307" s="1" t="s">
        <v>140</v>
      </c>
      <c r="E307" s="30" t="s">
        <v>452</v>
      </c>
    </row>
    <row r="308">
      <c r="A308" s="1" t="s">
        <v>131</v>
      </c>
      <c r="B308" s="28">
        <v>75</v>
      </c>
      <c r="C308" s="29" t="s">
        <v>453</v>
      </c>
      <c r="D308" s="28" t="s">
        <v>155</v>
      </c>
      <c r="E308" s="30" t="s">
        <v>454</v>
      </c>
      <c r="F308" s="31" t="s">
        <v>181</v>
      </c>
      <c r="G308" s="32">
        <v>9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164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30" t="s">
        <v>155</v>
      </c>
    </row>
    <row r="310">
      <c r="A310" s="1" t="s">
        <v>139</v>
      </c>
      <c r="E310" s="28"/>
    </row>
    <row r="311" ht="105.6">
      <c r="A311" s="1" t="s">
        <v>140</v>
      </c>
      <c r="E311" s="30" t="s">
        <v>455</v>
      </c>
    </row>
    <row r="312">
      <c r="A312" s="1" t="s">
        <v>131</v>
      </c>
      <c r="B312" s="28">
        <v>76</v>
      </c>
      <c r="C312" s="29" t="s">
        <v>456</v>
      </c>
      <c r="D312" s="28" t="s">
        <v>155</v>
      </c>
      <c r="E312" s="30" t="s">
        <v>457</v>
      </c>
      <c r="F312" s="31" t="s">
        <v>181</v>
      </c>
      <c r="G312" s="32">
        <v>3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164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30" t="s">
        <v>155</v>
      </c>
    </row>
    <row r="314">
      <c r="A314" s="1" t="s">
        <v>139</v>
      </c>
      <c r="E314" s="28"/>
    </row>
    <row r="315" ht="118.8">
      <c r="A315" s="1" t="s">
        <v>140</v>
      </c>
      <c r="E315" s="30" t="s">
        <v>458</v>
      </c>
    </row>
    <row r="316">
      <c r="A316" s="1" t="s">
        <v>131</v>
      </c>
      <c r="B316" s="28">
        <v>77</v>
      </c>
      <c r="C316" s="29" t="s">
        <v>459</v>
      </c>
      <c r="D316" s="28" t="s">
        <v>155</v>
      </c>
      <c r="E316" s="30" t="s">
        <v>460</v>
      </c>
      <c r="F316" s="31" t="s">
        <v>181</v>
      </c>
      <c r="G316" s="32">
        <v>3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164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137</v>
      </c>
      <c r="E317" s="30" t="s">
        <v>155</v>
      </c>
    </row>
    <row r="318">
      <c r="A318" s="1" t="s">
        <v>139</v>
      </c>
      <c r="E318" s="28"/>
    </row>
    <row r="319" ht="132">
      <c r="A319" s="1" t="s">
        <v>140</v>
      </c>
      <c r="E319" s="30" t="s">
        <v>461</v>
      </c>
    </row>
    <row r="320" ht="26.4">
      <c r="A320" s="1" t="s">
        <v>131</v>
      </c>
      <c r="B320" s="28">
        <v>78</v>
      </c>
      <c r="C320" s="29" t="s">
        <v>754</v>
      </c>
      <c r="D320" s="28" t="s">
        <v>155</v>
      </c>
      <c r="E320" s="30" t="s">
        <v>755</v>
      </c>
      <c r="F320" s="31" t="s">
        <v>181</v>
      </c>
      <c r="G320" s="32">
        <v>6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164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137</v>
      </c>
      <c r="E321" s="30" t="s">
        <v>155</v>
      </c>
    </row>
    <row r="322">
      <c r="A322" s="1" t="s">
        <v>139</v>
      </c>
      <c r="E322" s="28"/>
    </row>
    <row r="323" ht="118.8">
      <c r="A323" s="1" t="s">
        <v>140</v>
      </c>
      <c r="E323" s="30" t="s">
        <v>756</v>
      </c>
    </row>
    <row r="324">
      <c r="A324" s="1" t="s">
        <v>131</v>
      </c>
      <c r="B324" s="28">
        <v>79</v>
      </c>
      <c r="C324" s="29" t="s">
        <v>757</v>
      </c>
      <c r="D324" s="28" t="s">
        <v>155</v>
      </c>
      <c r="E324" s="30" t="s">
        <v>758</v>
      </c>
      <c r="F324" s="31" t="s">
        <v>181</v>
      </c>
      <c r="G324" s="32">
        <v>6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164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137</v>
      </c>
      <c r="E325" s="30" t="s">
        <v>155</v>
      </c>
    </row>
    <row r="326">
      <c r="A326" s="1" t="s">
        <v>139</v>
      </c>
      <c r="E326" s="28"/>
    </row>
    <row r="327" ht="158.4">
      <c r="A327" s="1" t="s">
        <v>140</v>
      </c>
      <c r="E327" s="30" t="s">
        <v>759</v>
      </c>
    </row>
    <row r="328">
      <c r="A328" s="1" t="s">
        <v>131</v>
      </c>
      <c r="B328" s="28">
        <v>80</v>
      </c>
      <c r="C328" s="29" t="s">
        <v>698</v>
      </c>
      <c r="D328" s="28" t="s">
        <v>155</v>
      </c>
      <c r="E328" s="30" t="s">
        <v>699</v>
      </c>
      <c r="F328" s="31" t="s">
        <v>181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164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137</v>
      </c>
      <c r="E329" s="30" t="s">
        <v>155</v>
      </c>
    </row>
    <row r="330">
      <c r="A330" s="1" t="s">
        <v>139</v>
      </c>
      <c r="E330" s="28"/>
    </row>
    <row r="331" ht="158.4">
      <c r="A331" s="1" t="s">
        <v>140</v>
      </c>
      <c r="E331" s="30" t="s">
        <v>700</v>
      </c>
    </row>
    <row r="332">
      <c r="A332" s="1" t="s">
        <v>131</v>
      </c>
      <c r="B332" s="28">
        <v>81</v>
      </c>
      <c r="C332" s="29" t="s">
        <v>760</v>
      </c>
      <c r="D332" s="28" t="s">
        <v>155</v>
      </c>
      <c r="E332" s="30" t="s">
        <v>761</v>
      </c>
      <c r="F332" s="31" t="s">
        <v>181</v>
      </c>
      <c r="G332" s="32">
        <v>9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164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30" t="s">
        <v>155</v>
      </c>
    </row>
    <row r="334">
      <c r="A334" s="1" t="s">
        <v>139</v>
      </c>
      <c r="E334" s="28"/>
    </row>
    <row r="335" ht="118.8">
      <c r="A335" s="1" t="s">
        <v>140</v>
      </c>
      <c r="E335" s="30" t="s">
        <v>762</v>
      </c>
    </row>
    <row r="336">
      <c r="A336" s="1" t="s">
        <v>131</v>
      </c>
      <c r="B336" s="28">
        <v>82</v>
      </c>
      <c r="C336" s="29" t="s">
        <v>763</v>
      </c>
      <c r="D336" s="28" t="s">
        <v>155</v>
      </c>
      <c r="E336" s="30" t="s">
        <v>764</v>
      </c>
      <c r="F336" s="31" t="s">
        <v>181</v>
      </c>
      <c r="G336" s="32">
        <v>9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164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30" t="s">
        <v>155</v>
      </c>
    </row>
    <row r="338">
      <c r="A338" s="1" t="s">
        <v>139</v>
      </c>
      <c r="E338" s="28"/>
    </row>
    <row r="339" ht="132">
      <c r="A339" s="1" t="s">
        <v>140</v>
      </c>
      <c r="E339" s="30" t="s">
        <v>765</v>
      </c>
    </row>
    <row r="340">
      <c r="A340" s="1" t="s">
        <v>131</v>
      </c>
      <c r="B340" s="28">
        <v>83</v>
      </c>
      <c r="C340" s="29" t="s">
        <v>766</v>
      </c>
      <c r="D340" s="28" t="s">
        <v>155</v>
      </c>
      <c r="E340" s="30" t="s">
        <v>767</v>
      </c>
      <c r="F340" s="31" t="s">
        <v>181</v>
      </c>
      <c r="G340" s="32">
        <v>3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164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137</v>
      </c>
      <c r="E341" s="30" t="s">
        <v>155</v>
      </c>
    </row>
    <row r="342">
      <c r="A342" s="1" t="s">
        <v>139</v>
      </c>
      <c r="E342" s="28"/>
    </row>
    <row r="343" ht="145.2">
      <c r="A343" s="1" t="s">
        <v>140</v>
      </c>
      <c r="E343" s="30" t="s">
        <v>768</v>
      </c>
    </row>
    <row r="344">
      <c r="A344" s="1" t="s">
        <v>131</v>
      </c>
      <c r="B344" s="28">
        <v>84</v>
      </c>
      <c r="C344" s="29" t="s">
        <v>823</v>
      </c>
      <c r="D344" s="28" t="s">
        <v>155</v>
      </c>
      <c r="E344" s="30" t="s">
        <v>824</v>
      </c>
      <c r="F344" s="31" t="s">
        <v>181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164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137</v>
      </c>
      <c r="E345" s="30" t="s">
        <v>155</v>
      </c>
    </row>
    <row r="346">
      <c r="A346" s="1" t="s">
        <v>139</v>
      </c>
      <c r="E346" s="28"/>
    </row>
    <row r="347" ht="118.8">
      <c r="A347" s="1" t="s">
        <v>140</v>
      </c>
      <c r="E347" s="30" t="s">
        <v>825</v>
      </c>
    </row>
    <row r="348">
      <c r="A348" s="1" t="s">
        <v>131</v>
      </c>
      <c r="B348" s="28">
        <v>85</v>
      </c>
      <c r="C348" s="29" t="s">
        <v>826</v>
      </c>
      <c r="D348" s="28" t="s">
        <v>155</v>
      </c>
      <c r="E348" s="30" t="s">
        <v>827</v>
      </c>
      <c r="F348" s="31" t="s">
        <v>181</v>
      </c>
      <c r="G348" s="32">
        <v>4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164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137</v>
      </c>
      <c r="E349" s="30" t="s">
        <v>155</v>
      </c>
    </row>
    <row r="350">
      <c r="A350" s="1" t="s">
        <v>139</v>
      </c>
      <c r="E350" s="28"/>
    </row>
    <row r="351" ht="132">
      <c r="A351" s="1" t="s">
        <v>140</v>
      </c>
      <c r="E351" s="30" t="s">
        <v>828</v>
      </c>
    </row>
    <row r="352">
      <c r="A352" s="1" t="s">
        <v>131</v>
      </c>
      <c r="B352" s="28">
        <v>86</v>
      </c>
      <c r="C352" s="29" t="s">
        <v>462</v>
      </c>
      <c r="D352" s="28" t="s">
        <v>155</v>
      </c>
      <c r="E352" s="30" t="s">
        <v>463</v>
      </c>
      <c r="F352" s="31" t="s">
        <v>181</v>
      </c>
      <c r="G352" s="32">
        <v>5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164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137</v>
      </c>
      <c r="E353" s="30" t="s">
        <v>155</v>
      </c>
    </row>
    <row r="354">
      <c r="A354" s="1" t="s">
        <v>139</v>
      </c>
      <c r="E354" s="28"/>
    </row>
    <row r="355" ht="118.8">
      <c r="A355" s="1" t="s">
        <v>140</v>
      </c>
      <c r="E355" s="30" t="s">
        <v>464</v>
      </c>
    </row>
    <row r="356">
      <c r="A356" s="1" t="s">
        <v>131</v>
      </c>
      <c r="B356" s="28">
        <v>87</v>
      </c>
      <c r="C356" s="29" t="s">
        <v>465</v>
      </c>
      <c r="D356" s="28" t="s">
        <v>155</v>
      </c>
      <c r="E356" s="30" t="s">
        <v>466</v>
      </c>
      <c r="F356" s="31" t="s">
        <v>181</v>
      </c>
      <c r="G356" s="32">
        <v>5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164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137</v>
      </c>
      <c r="E357" s="30" t="s">
        <v>155</v>
      </c>
    </row>
    <row r="358">
      <c r="A358" s="1" t="s">
        <v>139</v>
      </c>
      <c r="E358" s="28"/>
    </row>
    <row r="359" ht="132">
      <c r="A359" s="1" t="s">
        <v>140</v>
      </c>
      <c r="E359" s="30" t="s">
        <v>467</v>
      </c>
    </row>
    <row r="360">
      <c r="A360" s="1" t="s">
        <v>131</v>
      </c>
      <c r="B360" s="28">
        <v>88</v>
      </c>
      <c r="C360" s="29" t="s">
        <v>829</v>
      </c>
      <c r="D360" s="28" t="s">
        <v>155</v>
      </c>
      <c r="E360" s="30" t="s">
        <v>830</v>
      </c>
      <c r="F360" s="31" t="s">
        <v>181</v>
      </c>
      <c r="G360" s="32">
        <v>18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164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137</v>
      </c>
      <c r="E361" s="30" t="s">
        <v>155</v>
      </c>
    </row>
    <row r="362">
      <c r="A362" s="1" t="s">
        <v>139</v>
      </c>
      <c r="E362" s="28"/>
    </row>
    <row r="363" ht="118.8">
      <c r="A363" s="1" t="s">
        <v>140</v>
      </c>
      <c r="E363" s="30" t="s">
        <v>831</v>
      </c>
    </row>
    <row r="364">
      <c r="A364" s="1" t="s">
        <v>131</v>
      </c>
      <c r="B364" s="28">
        <v>89</v>
      </c>
      <c r="C364" s="29" t="s">
        <v>832</v>
      </c>
      <c r="D364" s="28" t="s">
        <v>155</v>
      </c>
      <c r="E364" s="30" t="s">
        <v>833</v>
      </c>
      <c r="F364" s="31" t="s">
        <v>181</v>
      </c>
      <c r="G364" s="32">
        <v>18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164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137</v>
      </c>
      <c r="E365" s="30" t="s">
        <v>155</v>
      </c>
    </row>
    <row r="366">
      <c r="A366" s="1" t="s">
        <v>139</v>
      </c>
      <c r="E366" s="28"/>
    </row>
    <row r="367" ht="132">
      <c r="A367" s="1" t="s">
        <v>140</v>
      </c>
      <c r="E367" s="30" t="s">
        <v>834</v>
      </c>
    </row>
    <row r="368">
      <c r="A368" s="1" t="s">
        <v>131</v>
      </c>
      <c r="B368" s="28">
        <v>90</v>
      </c>
      <c r="C368" s="29" t="s">
        <v>769</v>
      </c>
      <c r="D368" s="28" t="s">
        <v>155</v>
      </c>
      <c r="E368" s="30" t="s">
        <v>770</v>
      </c>
      <c r="F368" s="31" t="s">
        <v>181</v>
      </c>
      <c r="G368" s="32">
        <v>6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164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137</v>
      </c>
      <c r="E369" s="30" t="s">
        <v>155</v>
      </c>
    </row>
    <row r="370">
      <c r="A370" s="1" t="s">
        <v>139</v>
      </c>
      <c r="E370" s="28"/>
    </row>
    <row r="371" ht="158.4">
      <c r="A371" s="1" t="s">
        <v>140</v>
      </c>
      <c r="E371" s="30" t="s">
        <v>771</v>
      </c>
    </row>
    <row r="372">
      <c r="A372" s="1" t="s">
        <v>131</v>
      </c>
      <c r="B372" s="28">
        <v>91</v>
      </c>
      <c r="C372" s="29" t="s">
        <v>835</v>
      </c>
      <c r="D372" s="28" t="s">
        <v>155</v>
      </c>
      <c r="E372" s="30" t="s">
        <v>836</v>
      </c>
      <c r="F372" s="31" t="s">
        <v>181</v>
      </c>
      <c r="G372" s="32">
        <v>3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164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137</v>
      </c>
      <c r="E373" s="30" t="s">
        <v>155</v>
      </c>
    </row>
    <row r="374">
      <c r="A374" s="1" t="s">
        <v>139</v>
      </c>
      <c r="E374" s="28"/>
    </row>
    <row r="375" ht="118.8">
      <c r="A375" s="1" t="s">
        <v>140</v>
      </c>
      <c r="E375" s="30" t="s">
        <v>837</v>
      </c>
    </row>
    <row r="376">
      <c r="A376" s="1" t="s">
        <v>131</v>
      </c>
      <c r="B376" s="28">
        <v>92</v>
      </c>
      <c r="C376" s="29" t="s">
        <v>838</v>
      </c>
      <c r="D376" s="28" t="s">
        <v>155</v>
      </c>
      <c r="E376" s="30" t="s">
        <v>839</v>
      </c>
      <c r="F376" s="31" t="s">
        <v>181</v>
      </c>
      <c r="G376" s="32">
        <v>3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164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137</v>
      </c>
      <c r="E377" s="30" t="s">
        <v>155</v>
      </c>
    </row>
    <row r="378">
      <c r="A378" s="1" t="s">
        <v>139</v>
      </c>
      <c r="E378" s="28"/>
    </row>
    <row r="379" ht="145.2">
      <c r="A379" s="1" t="s">
        <v>140</v>
      </c>
      <c r="E379" s="30" t="s">
        <v>840</v>
      </c>
    </row>
    <row r="380">
      <c r="A380" s="1" t="s">
        <v>131</v>
      </c>
      <c r="B380" s="28">
        <v>93</v>
      </c>
      <c r="C380" s="29" t="s">
        <v>778</v>
      </c>
      <c r="D380" s="28" t="s">
        <v>155</v>
      </c>
      <c r="E380" s="30" t="s">
        <v>779</v>
      </c>
      <c r="F380" s="31" t="s">
        <v>181</v>
      </c>
      <c r="G380" s="32">
        <v>1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164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137</v>
      </c>
      <c r="E381" s="30" t="s">
        <v>155</v>
      </c>
    </row>
    <row r="382">
      <c r="A382" s="1" t="s">
        <v>139</v>
      </c>
      <c r="E382" s="28"/>
    </row>
    <row r="383" ht="158.4">
      <c r="A383" s="1" t="s">
        <v>140</v>
      </c>
      <c r="E383" s="30" t="s">
        <v>780</v>
      </c>
    </row>
    <row r="384">
      <c r="A384" s="1" t="s">
        <v>131</v>
      </c>
      <c r="B384" s="28">
        <v>94</v>
      </c>
      <c r="C384" s="29" t="s">
        <v>468</v>
      </c>
      <c r="D384" s="28" t="s">
        <v>155</v>
      </c>
      <c r="E384" s="30" t="s">
        <v>469</v>
      </c>
      <c r="F384" s="31" t="s">
        <v>181</v>
      </c>
      <c r="G384" s="32">
        <v>4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164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137</v>
      </c>
      <c r="E385" s="30" t="s">
        <v>155</v>
      </c>
    </row>
    <row r="386">
      <c r="A386" s="1" t="s">
        <v>139</v>
      </c>
      <c r="E386" s="28"/>
    </row>
    <row r="387" ht="118.8">
      <c r="A387" s="1" t="s">
        <v>140</v>
      </c>
      <c r="E387" s="30" t="s">
        <v>470</v>
      </c>
    </row>
    <row r="388">
      <c r="A388" s="1" t="s">
        <v>131</v>
      </c>
      <c r="B388" s="28">
        <v>95</v>
      </c>
      <c r="C388" s="29" t="s">
        <v>471</v>
      </c>
      <c r="D388" s="28" t="s">
        <v>155</v>
      </c>
      <c r="E388" s="30" t="s">
        <v>472</v>
      </c>
      <c r="F388" s="31" t="s">
        <v>181</v>
      </c>
      <c r="G388" s="32">
        <v>4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164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137</v>
      </c>
      <c r="E389" s="30" t="s">
        <v>155</v>
      </c>
    </row>
    <row r="390">
      <c r="A390" s="1" t="s">
        <v>139</v>
      </c>
      <c r="E390" s="28"/>
    </row>
    <row r="391" ht="105.6">
      <c r="A391" s="1" t="s">
        <v>140</v>
      </c>
      <c r="E391" s="30" t="s">
        <v>473</v>
      </c>
    </row>
    <row r="392">
      <c r="A392" s="1" t="s">
        <v>131</v>
      </c>
      <c r="B392" s="28">
        <v>96</v>
      </c>
      <c r="C392" s="29" t="s">
        <v>841</v>
      </c>
      <c r="D392" s="28" t="s">
        <v>155</v>
      </c>
      <c r="E392" s="30" t="s">
        <v>842</v>
      </c>
      <c r="F392" s="31" t="s">
        <v>181</v>
      </c>
      <c r="G392" s="32">
        <v>22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164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137</v>
      </c>
      <c r="E393" s="30" t="s">
        <v>155</v>
      </c>
    </row>
    <row r="394">
      <c r="A394" s="1" t="s">
        <v>139</v>
      </c>
      <c r="E394" s="28"/>
    </row>
    <row r="395" ht="66">
      <c r="A395" s="1" t="s">
        <v>140</v>
      </c>
      <c r="E395" s="30" t="s">
        <v>843</v>
      </c>
    </row>
    <row r="396">
      <c r="A396" s="1" t="s">
        <v>131</v>
      </c>
      <c r="B396" s="28">
        <v>97</v>
      </c>
      <c r="C396" s="29" t="s">
        <v>844</v>
      </c>
      <c r="D396" s="28" t="s">
        <v>155</v>
      </c>
      <c r="E396" s="30" t="s">
        <v>845</v>
      </c>
      <c r="F396" s="31" t="s">
        <v>181</v>
      </c>
      <c r="G396" s="32">
        <v>22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164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137</v>
      </c>
      <c r="E397" s="30" t="s">
        <v>155</v>
      </c>
    </row>
    <row r="398">
      <c r="A398" s="1" t="s">
        <v>139</v>
      </c>
      <c r="E398" s="28"/>
    </row>
    <row r="399" ht="66">
      <c r="A399" s="1" t="s">
        <v>140</v>
      </c>
      <c r="E399" s="30" t="s">
        <v>846</v>
      </c>
    </row>
    <row r="400">
      <c r="A400" s="1" t="s">
        <v>131</v>
      </c>
      <c r="B400" s="28">
        <v>98</v>
      </c>
      <c r="C400" s="29" t="s">
        <v>478</v>
      </c>
      <c r="D400" s="28" t="s">
        <v>155</v>
      </c>
      <c r="E400" s="30" t="s">
        <v>479</v>
      </c>
      <c r="F400" s="31" t="s">
        <v>476</v>
      </c>
      <c r="G400" s="32">
        <v>35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164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137</v>
      </c>
      <c r="E401" s="30" t="s">
        <v>155</v>
      </c>
    </row>
    <row r="402">
      <c r="A402" s="1" t="s">
        <v>139</v>
      </c>
      <c r="E402" s="28"/>
    </row>
    <row r="403" ht="105.6">
      <c r="A403" s="1" t="s">
        <v>140</v>
      </c>
      <c r="E403" s="30" t="s">
        <v>480</v>
      </c>
    </row>
    <row r="404">
      <c r="A404" s="1" t="s">
        <v>131</v>
      </c>
      <c r="B404" s="28">
        <v>99</v>
      </c>
      <c r="C404" s="29" t="s">
        <v>701</v>
      </c>
      <c r="D404" s="28" t="s">
        <v>155</v>
      </c>
      <c r="E404" s="30" t="s">
        <v>702</v>
      </c>
      <c r="F404" s="31" t="s">
        <v>181</v>
      </c>
      <c r="G404" s="32">
        <v>4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164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137</v>
      </c>
      <c r="E405" s="30" t="s">
        <v>155</v>
      </c>
    </row>
    <row r="406">
      <c r="A406" s="1" t="s">
        <v>139</v>
      </c>
      <c r="E406" s="28"/>
    </row>
    <row r="407" ht="145.2">
      <c r="A407" s="1" t="s">
        <v>140</v>
      </c>
      <c r="E407" s="30" t="s">
        <v>703</v>
      </c>
    </row>
    <row r="408">
      <c r="A408" s="1" t="s">
        <v>131</v>
      </c>
      <c r="B408" s="28">
        <v>100</v>
      </c>
      <c r="C408" s="29" t="s">
        <v>481</v>
      </c>
      <c r="D408" s="28" t="s">
        <v>155</v>
      </c>
      <c r="E408" s="30" t="s">
        <v>482</v>
      </c>
      <c r="F408" s="31" t="s">
        <v>181</v>
      </c>
      <c r="G408" s="32">
        <v>4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164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137</v>
      </c>
      <c r="E409" s="30" t="s">
        <v>155</v>
      </c>
    </row>
    <row r="410">
      <c r="A410" s="1" t="s">
        <v>139</v>
      </c>
      <c r="E410" s="28"/>
    </row>
    <row r="411" ht="118.8">
      <c r="A411" s="1" t="s">
        <v>140</v>
      </c>
      <c r="E411" s="30" t="s">
        <v>483</v>
      </c>
    </row>
    <row r="412" ht="26.4">
      <c r="A412" s="1" t="s">
        <v>131</v>
      </c>
      <c r="B412" s="28">
        <v>101</v>
      </c>
      <c r="C412" s="29" t="s">
        <v>487</v>
      </c>
      <c r="D412" s="28" t="s">
        <v>155</v>
      </c>
      <c r="E412" s="30" t="s">
        <v>488</v>
      </c>
      <c r="F412" s="31" t="s">
        <v>181</v>
      </c>
      <c r="G412" s="32">
        <v>9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164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137</v>
      </c>
      <c r="E413" s="30" t="s">
        <v>155</v>
      </c>
    </row>
    <row r="414">
      <c r="A414" s="1" t="s">
        <v>139</v>
      </c>
      <c r="E414" s="28"/>
    </row>
    <row r="415" ht="105.6">
      <c r="A415" s="1" t="s">
        <v>140</v>
      </c>
      <c r="E415" s="30" t="s">
        <v>489</v>
      </c>
    </row>
    <row r="416">
      <c r="A416" s="1" t="s">
        <v>131</v>
      </c>
      <c r="B416" s="28">
        <v>102</v>
      </c>
      <c r="C416" s="29" t="s">
        <v>490</v>
      </c>
      <c r="D416" s="28" t="s">
        <v>155</v>
      </c>
      <c r="E416" s="30" t="s">
        <v>491</v>
      </c>
      <c r="F416" s="31" t="s">
        <v>476</v>
      </c>
      <c r="G416" s="32">
        <v>80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164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137</v>
      </c>
      <c r="E417" s="30" t="s">
        <v>155</v>
      </c>
    </row>
    <row r="418">
      <c r="A418" s="1" t="s">
        <v>139</v>
      </c>
      <c r="E418" s="28"/>
    </row>
    <row r="419" ht="118.8">
      <c r="A419" s="1" t="s">
        <v>140</v>
      </c>
      <c r="E419" s="30" t="s">
        <v>492</v>
      </c>
    </row>
    <row r="420">
      <c r="A420" s="1" t="s">
        <v>131</v>
      </c>
      <c r="B420" s="28">
        <v>103</v>
      </c>
      <c r="C420" s="29" t="s">
        <v>493</v>
      </c>
      <c r="D420" s="28" t="s">
        <v>155</v>
      </c>
      <c r="E420" s="30" t="s">
        <v>494</v>
      </c>
      <c r="F420" s="31" t="s">
        <v>181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164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137</v>
      </c>
      <c r="E421" s="30" t="s">
        <v>155</v>
      </c>
    </row>
    <row r="422">
      <c r="A422" s="1" t="s">
        <v>139</v>
      </c>
      <c r="E422" s="28"/>
    </row>
    <row r="423" ht="79.2">
      <c r="A423" s="1" t="s">
        <v>140</v>
      </c>
      <c r="E423" s="30" t="s">
        <v>495</v>
      </c>
    </row>
    <row r="424">
      <c r="A424" s="1" t="s">
        <v>131</v>
      </c>
      <c r="B424" s="28">
        <v>104</v>
      </c>
      <c r="C424" s="29" t="s">
        <v>781</v>
      </c>
      <c r="D424" s="28" t="s">
        <v>155</v>
      </c>
      <c r="E424" s="30" t="s">
        <v>782</v>
      </c>
      <c r="F424" s="31" t="s">
        <v>181</v>
      </c>
      <c r="G424" s="32">
        <v>22</v>
      </c>
      <c r="H424" s="32">
        <v>0</v>
      </c>
      <c r="I424" s="33">
        <f>ROUND(G424*H424,P4)</f>
        <v>0</v>
      </c>
      <c r="J424" s="28"/>
      <c r="K424" s="28"/>
      <c r="L424" s="33">
        <v>0</v>
      </c>
      <c r="M424" s="20">
        <f>ROUND(G424*L424,P4)</f>
        <v>0</v>
      </c>
      <c r="N424" s="38" t="s">
        <v>136</v>
      </c>
      <c r="O424" s="35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137</v>
      </c>
      <c r="E425" s="30" t="s">
        <v>155</v>
      </c>
    </row>
    <row r="426">
      <c r="A426" s="1" t="s">
        <v>139</v>
      </c>
      <c r="E426" s="28"/>
    </row>
    <row r="427" ht="132">
      <c r="A427" s="1" t="s">
        <v>140</v>
      </c>
      <c r="E427" s="30" t="s">
        <v>783</v>
      </c>
    </row>
    <row r="428">
      <c r="A428" s="1" t="s">
        <v>128</v>
      </c>
      <c r="C428" s="22" t="s">
        <v>784</v>
      </c>
      <c r="E428" s="23" t="s">
        <v>785</v>
      </c>
      <c r="L428" s="36"/>
      <c r="M428" s="37">
        <f>SUMIFS(M429:M432,A429:A432,"P")</f>
        <v>0</v>
      </c>
      <c r="N428" s="36"/>
    </row>
    <row r="429">
      <c r="A429" s="1" t="s">
        <v>131</v>
      </c>
      <c r="B429" s="28">
        <v>105</v>
      </c>
      <c r="C429" s="29" t="s">
        <v>786</v>
      </c>
      <c r="D429" s="28" t="s">
        <v>155</v>
      </c>
      <c r="E429" s="30" t="s">
        <v>787</v>
      </c>
      <c r="F429" s="31" t="s">
        <v>195</v>
      </c>
      <c r="G429" s="32">
        <v>290</v>
      </c>
      <c r="H429" s="32">
        <v>0</v>
      </c>
      <c r="I429" s="33">
        <f>ROUND(G429*H429,P4)</f>
        <v>0</v>
      </c>
      <c r="J429" s="28"/>
      <c r="K429" s="28"/>
      <c r="L429" s="33">
        <v>0</v>
      </c>
      <c r="M429" s="20">
        <f>ROUND(G429*L429,P4)</f>
        <v>0</v>
      </c>
      <c r="N429" s="38" t="s">
        <v>164</v>
      </c>
      <c r="O429" s="35">
        <f>M429*AA429</f>
        <v>0</v>
      </c>
      <c r="P429" s="1">
        <v>3</v>
      </c>
      <c r="AA429" s="1">
        <f>IF(P429=1,$O$3,IF(P429=2,$O$4,$O$5))</f>
        <v>0</v>
      </c>
    </row>
    <row r="430">
      <c r="A430" s="1" t="s">
        <v>137</v>
      </c>
      <c r="E430" s="30" t="s">
        <v>155</v>
      </c>
    </row>
    <row r="431">
      <c r="A431" s="1" t="s">
        <v>139</v>
      </c>
      <c r="E431" s="28"/>
    </row>
    <row r="432" ht="277.2">
      <c r="A432" s="1" t="s">
        <v>140</v>
      </c>
      <c r="E432" s="30" t="s">
        <v>788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847</v>
      </c>
      <c r="M3" s="20">
        <f>0+M9+M34+M51+M284+M289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847</v>
      </c>
      <c r="D5" s="22"/>
      <c r="E5" s="23" t="s">
        <v>29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COUNTIFS(L9:L298,"=0",A9:A298,"P")+COUNTIFS(L9:L298,"",A9:A298,"P")+SUM(Q9:Q298)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SUMIFS(M10:M33,A10:A33,"P")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0.5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0.20000000000000001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0.074999999999999997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566</v>
      </c>
      <c r="F26" s="31" t="s">
        <v>135</v>
      </c>
      <c r="G26" s="32">
        <v>0.10000000000000001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>
      <c r="A30" s="1" t="s">
        <v>131</v>
      </c>
      <c r="B30" s="28">
        <v>6</v>
      </c>
      <c r="C30" s="29" t="s">
        <v>154</v>
      </c>
      <c r="D30" s="28" t="s">
        <v>155</v>
      </c>
      <c r="E30" s="30" t="s">
        <v>156</v>
      </c>
      <c r="F30" s="31" t="s">
        <v>157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155</v>
      </c>
    </row>
    <row r="32">
      <c r="A32" s="1" t="s">
        <v>139</v>
      </c>
      <c r="E32" s="28"/>
    </row>
    <row r="33">
      <c r="A33" s="1" t="s">
        <v>140</v>
      </c>
      <c r="E33" s="30" t="s">
        <v>158</v>
      </c>
    </row>
    <row r="34">
      <c r="A34" s="1" t="s">
        <v>128</v>
      </c>
      <c r="C34" s="22" t="s">
        <v>159</v>
      </c>
      <c r="E34" s="23" t="s">
        <v>160</v>
      </c>
      <c r="L34" s="36"/>
      <c r="M34" s="37">
        <f>SUMIFS(M35:M50,A35:A50,"P")</f>
        <v>0</v>
      </c>
      <c r="N34" s="36"/>
    </row>
    <row r="35">
      <c r="A35" s="1" t="s">
        <v>131</v>
      </c>
      <c r="B35" s="28">
        <v>7</v>
      </c>
      <c r="C35" s="29" t="s">
        <v>714</v>
      </c>
      <c r="D35" s="28" t="s">
        <v>155</v>
      </c>
      <c r="E35" s="30" t="s">
        <v>715</v>
      </c>
      <c r="F35" s="31" t="s">
        <v>163</v>
      </c>
      <c r="G35" s="32">
        <v>289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164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369.6">
      <c r="A38" s="1" t="s">
        <v>140</v>
      </c>
      <c r="E38" s="30" t="s">
        <v>716</v>
      </c>
    </row>
    <row r="39">
      <c r="A39" s="1" t="s">
        <v>131</v>
      </c>
      <c r="B39" s="28">
        <v>8</v>
      </c>
      <c r="C39" s="29" t="s">
        <v>166</v>
      </c>
      <c r="D39" s="28" t="s">
        <v>155</v>
      </c>
      <c r="E39" s="30" t="s">
        <v>167</v>
      </c>
      <c r="F39" s="31" t="s">
        <v>195</v>
      </c>
      <c r="G39" s="32">
        <v>277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79.2">
      <c r="A42" s="1" t="s">
        <v>140</v>
      </c>
      <c r="E42" s="30" t="s">
        <v>169</v>
      </c>
    </row>
    <row r="43">
      <c r="A43" s="1" t="s">
        <v>131</v>
      </c>
      <c r="B43" s="28">
        <v>9</v>
      </c>
      <c r="C43" s="29" t="s">
        <v>170</v>
      </c>
      <c r="D43" s="28" t="s">
        <v>155</v>
      </c>
      <c r="E43" s="30" t="s">
        <v>171</v>
      </c>
      <c r="F43" s="31" t="s">
        <v>163</v>
      </c>
      <c r="G43" s="32">
        <v>289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264">
      <c r="A46" s="1" t="s">
        <v>140</v>
      </c>
      <c r="E46" s="30" t="s">
        <v>172</v>
      </c>
    </row>
    <row r="47">
      <c r="A47" s="1" t="s">
        <v>131</v>
      </c>
      <c r="B47" s="28">
        <v>10</v>
      </c>
      <c r="C47" s="29" t="s">
        <v>173</v>
      </c>
      <c r="D47" s="28" t="s">
        <v>155</v>
      </c>
      <c r="E47" s="30" t="s">
        <v>174</v>
      </c>
      <c r="F47" s="31" t="s">
        <v>560</v>
      </c>
      <c r="G47" s="32">
        <v>240.80000000000001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52.8">
      <c r="A50" s="1" t="s">
        <v>140</v>
      </c>
      <c r="E50" s="30" t="s">
        <v>176</v>
      </c>
    </row>
    <row r="51">
      <c r="A51" s="1" t="s">
        <v>128</v>
      </c>
      <c r="C51" s="22" t="s">
        <v>177</v>
      </c>
      <c r="E51" s="23" t="s">
        <v>178</v>
      </c>
      <c r="L51" s="36"/>
      <c r="M51" s="37">
        <f>SUMIFS(M52:M283,A52:A283,"P")</f>
        <v>0</v>
      </c>
      <c r="N51" s="36"/>
    </row>
    <row r="52">
      <c r="A52" s="1" t="s">
        <v>131</v>
      </c>
      <c r="B52" s="28">
        <v>11</v>
      </c>
      <c r="C52" s="29" t="s">
        <v>179</v>
      </c>
      <c r="D52" s="28" t="s">
        <v>155</v>
      </c>
      <c r="E52" s="30" t="s">
        <v>180</v>
      </c>
      <c r="F52" s="31" t="s">
        <v>181</v>
      </c>
      <c r="G52" s="32">
        <v>19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164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79.2">
      <c r="A55" s="1" t="s">
        <v>140</v>
      </c>
      <c r="E55" s="30" t="s">
        <v>182</v>
      </c>
    </row>
    <row r="56">
      <c r="A56" s="1" t="s">
        <v>131</v>
      </c>
      <c r="B56" s="28">
        <v>12</v>
      </c>
      <c r="C56" s="29" t="s">
        <v>717</v>
      </c>
      <c r="D56" s="28" t="s">
        <v>155</v>
      </c>
      <c r="E56" s="30" t="s">
        <v>718</v>
      </c>
      <c r="F56" s="31" t="s">
        <v>195</v>
      </c>
      <c r="G56" s="32">
        <v>277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79.2">
      <c r="A59" s="1" t="s">
        <v>140</v>
      </c>
      <c r="E59" s="30" t="s">
        <v>185</v>
      </c>
    </row>
    <row r="60">
      <c r="A60" s="1" t="s">
        <v>131</v>
      </c>
      <c r="B60" s="28">
        <v>13</v>
      </c>
      <c r="C60" s="29" t="s">
        <v>724</v>
      </c>
      <c r="D60" s="28" t="s">
        <v>155</v>
      </c>
      <c r="E60" s="30" t="s">
        <v>725</v>
      </c>
      <c r="F60" s="31" t="s">
        <v>195</v>
      </c>
      <c r="G60" s="32">
        <v>100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118.8">
      <c r="A63" s="1" t="s">
        <v>140</v>
      </c>
      <c r="E63" s="30" t="s">
        <v>202</v>
      </c>
    </row>
    <row r="64">
      <c r="A64" s="1" t="s">
        <v>131</v>
      </c>
      <c r="B64" s="28">
        <v>14</v>
      </c>
      <c r="C64" s="29" t="s">
        <v>726</v>
      </c>
      <c r="D64" s="28" t="s">
        <v>155</v>
      </c>
      <c r="E64" s="30" t="s">
        <v>727</v>
      </c>
      <c r="F64" s="31" t="s">
        <v>181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105.6">
      <c r="A67" s="1" t="s">
        <v>140</v>
      </c>
      <c r="E67" s="30" t="s">
        <v>728</v>
      </c>
    </row>
    <row r="68">
      <c r="A68" s="1" t="s">
        <v>131</v>
      </c>
      <c r="B68" s="28">
        <v>15</v>
      </c>
      <c r="C68" s="29" t="s">
        <v>203</v>
      </c>
      <c r="D68" s="28" t="s">
        <v>155</v>
      </c>
      <c r="E68" s="30" t="s">
        <v>204</v>
      </c>
      <c r="F68" s="31" t="s">
        <v>181</v>
      </c>
      <c r="G68" s="32">
        <v>2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79.2">
      <c r="A71" s="1" t="s">
        <v>140</v>
      </c>
      <c r="E71" s="30" t="s">
        <v>205</v>
      </c>
    </row>
    <row r="72">
      <c r="A72" s="1" t="s">
        <v>131</v>
      </c>
      <c r="B72" s="28">
        <v>16</v>
      </c>
      <c r="C72" s="29" t="s">
        <v>206</v>
      </c>
      <c r="D72" s="28" t="s">
        <v>155</v>
      </c>
      <c r="E72" s="30" t="s">
        <v>207</v>
      </c>
      <c r="F72" s="31" t="s">
        <v>157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45.2">
      <c r="A75" s="1" t="s">
        <v>140</v>
      </c>
      <c r="E75" s="30" t="s">
        <v>208</v>
      </c>
    </row>
    <row r="76" ht="26.4">
      <c r="A76" s="1" t="s">
        <v>131</v>
      </c>
      <c r="B76" s="28">
        <v>17</v>
      </c>
      <c r="C76" s="29" t="s">
        <v>729</v>
      </c>
      <c r="D76" s="28" t="s">
        <v>155</v>
      </c>
      <c r="E76" s="30" t="s">
        <v>730</v>
      </c>
      <c r="F76" s="31" t="s">
        <v>181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26.4">
      <c r="A79" s="1" t="s">
        <v>140</v>
      </c>
      <c r="E79" s="30" t="s">
        <v>731</v>
      </c>
    </row>
    <row r="80" ht="26.4">
      <c r="A80" s="1" t="s">
        <v>131</v>
      </c>
      <c r="B80" s="28">
        <v>18</v>
      </c>
      <c r="C80" s="29" t="s">
        <v>732</v>
      </c>
      <c r="D80" s="28" t="s">
        <v>155</v>
      </c>
      <c r="E80" s="30" t="s">
        <v>733</v>
      </c>
      <c r="F80" s="31" t="s">
        <v>195</v>
      </c>
      <c r="G80" s="32">
        <v>100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79.2">
      <c r="A83" s="1" t="s">
        <v>140</v>
      </c>
      <c r="E83" s="30" t="s">
        <v>211</v>
      </c>
    </row>
    <row r="84">
      <c r="A84" s="1" t="s">
        <v>131</v>
      </c>
      <c r="B84" s="28">
        <v>19</v>
      </c>
      <c r="C84" s="29" t="s">
        <v>227</v>
      </c>
      <c r="D84" s="28" t="s">
        <v>155</v>
      </c>
      <c r="E84" s="30" t="s">
        <v>228</v>
      </c>
      <c r="F84" s="31" t="s">
        <v>229</v>
      </c>
      <c r="G84" s="32">
        <v>6.6550000000000002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79.2">
      <c r="A87" s="1" t="s">
        <v>140</v>
      </c>
      <c r="E87" s="30" t="s">
        <v>230</v>
      </c>
    </row>
    <row r="88">
      <c r="A88" s="1" t="s">
        <v>131</v>
      </c>
      <c r="B88" s="28">
        <v>20</v>
      </c>
      <c r="C88" s="29" t="s">
        <v>231</v>
      </c>
      <c r="D88" s="28" t="s">
        <v>155</v>
      </c>
      <c r="E88" s="30" t="s">
        <v>232</v>
      </c>
      <c r="F88" s="31" t="s">
        <v>229</v>
      </c>
      <c r="G88" s="32">
        <v>2.1000000000000001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79.2">
      <c r="A91" s="1" t="s">
        <v>140</v>
      </c>
      <c r="E91" s="30" t="s">
        <v>230</v>
      </c>
    </row>
    <row r="92">
      <c r="A92" s="1" t="s">
        <v>131</v>
      </c>
      <c r="B92" s="28">
        <v>21</v>
      </c>
      <c r="C92" s="29" t="s">
        <v>233</v>
      </c>
      <c r="D92" s="28" t="s">
        <v>155</v>
      </c>
      <c r="E92" s="30" t="s">
        <v>234</v>
      </c>
      <c r="F92" s="31" t="s">
        <v>229</v>
      </c>
      <c r="G92" s="32">
        <v>5.2999999999999998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79.2">
      <c r="A95" s="1" t="s">
        <v>140</v>
      </c>
      <c r="E95" s="30" t="s">
        <v>230</v>
      </c>
    </row>
    <row r="96">
      <c r="A96" s="1" t="s">
        <v>131</v>
      </c>
      <c r="B96" s="28">
        <v>22</v>
      </c>
      <c r="C96" s="29" t="s">
        <v>235</v>
      </c>
      <c r="D96" s="28" t="s">
        <v>155</v>
      </c>
      <c r="E96" s="30" t="s">
        <v>236</v>
      </c>
      <c r="F96" s="31" t="s">
        <v>229</v>
      </c>
      <c r="G96" s="32">
        <v>46.640000000000001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164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79.2">
      <c r="A99" s="1" t="s">
        <v>140</v>
      </c>
      <c r="E99" s="30" t="s">
        <v>230</v>
      </c>
    </row>
    <row r="100">
      <c r="A100" s="1" t="s">
        <v>131</v>
      </c>
      <c r="B100" s="28">
        <v>23</v>
      </c>
      <c r="C100" s="29" t="s">
        <v>237</v>
      </c>
      <c r="D100" s="28" t="s">
        <v>155</v>
      </c>
      <c r="E100" s="30" t="s">
        <v>238</v>
      </c>
      <c r="F100" s="31" t="s">
        <v>229</v>
      </c>
      <c r="G100" s="32">
        <v>6.6550000000000002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198">
      <c r="A103" s="1" t="s">
        <v>140</v>
      </c>
      <c r="E103" s="30" t="s">
        <v>239</v>
      </c>
    </row>
    <row r="104">
      <c r="A104" s="1" t="s">
        <v>131</v>
      </c>
      <c r="B104" s="28">
        <v>24</v>
      </c>
      <c r="C104" s="29" t="s">
        <v>570</v>
      </c>
      <c r="D104" s="28" t="s">
        <v>155</v>
      </c>
      <c r="E104" s="30" t="s">
        <v>571</v>
      </c>
      <c r="F104" s="31" t="s">
        <v>229</v>
      </c>
      <c r="G104" s="32">
        <v>3.3500000000000001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132">
      <c r="A107" s="1" t="s">
        <v>140</v>
      </c>
      <c r="E107" s="30" t="s">
        <v>572</v>
      </c>
    </row>
    <row r="108">
      <c r="A108" s="1" t="s">
        <v>131</v>
      </c>
      <c r="B108" s="28">
        <v>25</v>
      </c>
      <c r="C108" s="29" t="s">
        <v>240</v>
      </c>
      <c r="D108" s="28" t="s">
        <v>155</v>
      </c>
      <c r="E108" s="30" t="s">
        <v>241</v>
      </c>
      <c r="F108" s="31" t="s">
        <v>229</v>
      </c>
      <c r="G108" s="32">
        <v>2.1000000000000001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198">
      <c r="A111" s="1" t="s">
        <v>140</v>
      </c>
      <c r="E111" s="30" t="s">
        <v>239</v>
      </c>
    </row>
    <row r="112">
      <c r="A112" s="1" t="s">
        <v>131</v>
      </c>
      <c r="B112" s="28">
        <v>26</v>
      </c>
      <c r="C112" s="29" t="s">
        <v>242</v>
      </c>
      <c r="D112" s="28" t="s">
        <v>155</v>
      </c>
      <c r="E112" s="30" t="s">
        <v>243</v>
      </c>
      <c r="F112" s="31" t="s">
        <v>229</v>
      </c>
      <c r="G112" s="32">
        <v>5.2999999999999998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98">
      <c r="A115" s="1" t="s">
        <v>140</v>
      </c>
      <c r="E115" s="30" t="s">
        <v>239</v>
      </c>
    </row>
    <row r="116">
      <c r="A116" s="1" t="s">
        <v>131</v>
      </c>
      <c r="B116" s="28">
        <v>27</v>
      </c>
      <c r="C116" s="29" t="s">
        <v>244</v>
      </c>
      <c r="D116" s="28" t="s">
        <v>155</v>
      </c>
      <c r="E116" s="30" t="s">
        <v>245</v>
      </c>
      <c r="F116" s="31" t="s">
        <v>229</v>
      </c>
      <c r="G116" s="32">
        <v>46.640000000000001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98">
      <c r="A119" s="1" t="s">
        <v>140</v>
      </c>
      <c r="E119" s="30" t="s">
        <v>239</v>
      </c>
    </row>
    <row r="120">
      <c r="A120" s="1" t="s">
        <v>131</v>
      </c>
      <c r="B120" s="28">
        <v>28</v>
      </c>
      <c r="C120" s="29" t="s">
        <v>734</v>
      </c>
      <c r="D120" s="28" t="s">
        <v>155</v>
      </c>
      <c r="E120" s="30" t="s">
        <v>735</v>
      </c>
      <c r="F120" s="31" t="s">
        <v>195</v>
      </c>
      <c r="G120" s="32">
        <v>75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118.8">
      <c r="A123" s="1" t="s">
        <v>140</v>
      </c>
      <c r="E123" s="30" t="s">
        <v>253</v>
      </c>
    </row>
    <row r="124">
      <c r="A124" s="1" t="s">
        <v>131</v>
      </c>
      <c r="B124" s="28">
        <v>29</v>
      </c>
      <c r="C124" s="29" t="s">
        <v>736</v>
      </c>
      <c r="D124" s="28" t="s">
        <v>155</v>
      </c>
      <c r="E124" s="30" t="s">
        <v>737</v>
      </c>
      <c r="F124" s="31" t="s">
        <v>195</v>
      </c>
      <c r="G124" s="32">
        <v>75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18.8">
      <c r="A127" s="1" t="s">
        <v>140</v>
      </c>
      <c r="E127" s="30" t="s">
        <v>256</v>
      </c>
    </row>
    <row r="128">
      <c r="A128" s="1" t="s">
        <v>131</v>
      </c>
      <c r="B128" s="28">
        <v>30</v>
      </c>
      <c r="C128" s="29" t="s">
        <v>738</v>
      </c>
      <c r="D128" s="28" t="s">
        <v>155</v>
      </c>
      <c r="E128" s="30" t="s">
        <v>739</v>
      </c>
      <c r="F128" s="31" t="s">
        <v>195</v>
      </c>
      <c r="G128" s="32">
        <v>25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32">
      <c r="A131" s="1" t="s">
        <v>140</v>
      </c>
      <c r="E131" s="30" t="s">
        <v>577</v>
      </c>
    </row>
    <row r="132">
      <c r="A132" s="1" t="s">
        <v>131</v>
      </c>
      <c r="B132" s="28">
        <v>31</v>
      </c>
      <c r="C132" s="29" t="s">
        <v>848</v>
      </c>
      <c r="D132" s="28" t="s">
        <v>155</v>
      </c>
      <c r="E132" s="30" t="s">
        <v>849</v>
      </c>
      <c r="F132" s="31" t="s">
        <v>181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05.6">
      <c r="A135" s="1" t="s">
        <v>140</v>
      </c>
      <c r="E135" s="30" t="s">
        <v>850</v>
      </c>
    </row>
    <row r="136">
      <c r="A136" s="1" t="s">
        <v>131</v>
      </c>
      <c r="B136" s="28">
        <v>32</v>
      </c>
      <c r="C136" s="29" t="s">
        <v>851</v>
      </c>
      <c r="D136" s="28" t="s">
        <v>155</v>
      </c>
      <c r="E136" s="30" t="s">
        <v>852</v>
      </c>
      <c r="F136" s="31" t="s">
        <v>181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05.6">
      <c r="A139" s="1" t="s">
        <v>140</v>
      </c>
      <c r="E139" s="30" t="s">
        <v>853</v>
      </c>
    </row>
    <row r="140">
      <c r="A140" s="1" t="s">
        <v>131</v>
      </c>
      <c r="B140" s="28">
        <v>33</v>
      </c>
      <c r="C140" s="29" t="s">
        <v>790</v>
      </c>
      <c r="D140" s="28" t="s">
        <v>155</v>
      </c>
      <c r="E140" s="30" t="s">
        <v>791</v>
      </c>
      <c r="F140" s="31" t="s">
        <v>181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45.2">
      <c r="A143" s="1" t="s">
        <v>140</v>
      </c>
      <c r="E143" s="30" t="s">
        <v>792</v>
      </c>
    </row>
    <row r="144">
      <c r="A144" s="1" t="s">
        <v>131</v>
      </c>
      <c r="B144" s="28">
        <v>34</v>
      </c>
      <c r="C144" s="29" t="s">
        <v>281</v>
      </c>
      <c r="D144" s="28" t="s">
        <v>155</v>
      </c>
      <c r="E144" s="30" t="s">
        <v>282</v>
      </c>
      <c r="F144" s="31" t="s">
        <v>181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118.8">
      <c r="A147" s="1" t="s">
        <v>140</v>
      </c>
      <c r="E147" s="30" t="s">
        <v>283</v>
      </c>
    </row>
    <row r="148">
      <c r="A148" s="1" t="s">
        <v>131</v>
      </c>
      <c r="B148" s="28">
        <v>35</v>
      </c>
      <c r="C148" s="29" t="s">
        <v>284</v>
      </c>
      <c r="D148" s="28" t="s">
        <v>155</v>
      </c>
      <c r="E148" s="30" t="s">
        <v>285</v>
      </c>
      <c r="F148" s="31" t="s">
        <v>181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164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105.6">
      <c r="A151" s="1" t="s">
        <v>140</v>
      </c>
      <c r="E151" s="30" t="s">
        <v>286</v>
      </c>
    </row>
    <row r="152">
      <c r="A152" s="1" t="s">
        <v>131</v>
      </c>
      <c r="B152" s="28">
        <v>36</v>
      </c>
      <c r="C152" s="29" t="s">
        <v>793</v>
      </c>
      <c r="D152" s="28" t="s">
        <v>155</v>
      </c>
      <c r="E152" s="30" t="s">
        <v>794</v>
      </c>
      <c r="F152" s="31" t="s">
        <v>181</v>
      </c>
      <c r="G152" s="32">
        <v>1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164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05.6">
      <c r="A155" s="1" t="s">
        <v>140</v>
      </c>
      <c r="E155" s="30" t="s">
        <v>314</v>
      </c>
    </row>
    <row r="156">
      <c r="A156" s="1" t="s">
        <v>131</v>
      </c>
      <c r="B156" s="28">
        <v>37</v>
      </c>
      <c r="C156" s="29" t="s">
        <v>315</v>
      </c>
      <c r="D156" s="28" t="s">
        <v>155</v>
      </c>
      <c r="E156" s="30" t="s">
        <v>316</v>
      </c>
      <c r="F156" s="31" t="s">
        <v>181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164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18.8">
      <c r="A159" s="1" t="s">
        <v>140</v>
      </c>
      <c r="E159" s="30" t="s">
        <v>317</v>
      </c>
    </row>
    <row r="160">
      <c r="A160" s="1" t="s">
        <v>131</v>
      </c>
      <c r="B160" s="28">
        <v>38</v>
      </c>
      <c r="C160" s="29" t="s">
        <v>330</v>
      </c>
      <c r="D160" s="28" t="s">
        <v>155</v>
      </c>
      <c r="E160" s="30" t="s">
        <v>331</v>
      </c>
      <c r="F160" s="31" t="s">
        <v>181</v>
      </c>
      <c r="G160" s="32">
        <v>4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164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05.6">
      <c r="A163" s="1" t="s">
        <v>140</v>
      </c>
      <c r="E163" s="30" t="s">
        <v>332</v>
      </c>
    </row>
    <row r="164">
      <c r="A164" s="1" t="s">
        <v>131</v>
      </c>
      <c r="B164" s="28">
        <v>39</v>
      </c>
      <c r="C164" s="29" t="s">
        <v>333</v>
      </c>
      <c r="D164" s="28" t="s">
        <v>155</v>
      </c>
      <c r="E164" s="30" t="s">
        <v>334</v>
      </c>
      <c r="F164" s="31" t="s">
        <v>181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164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05.6">
      <c r="A167" s="1" t="s">
        <v>140</v>
      </c>
      <c r="E167" s="30" t="s">
        <v>335</v>
      </c>
    </row>
    <row r="168">
      <c r="A168" s="1" t="s">
        <v>131</v>
      </c>
      <c r="B168" s="28">
        <v>40</v>
      </c>
      <c r="C168" s="29" t="s">
        <v>795</v>
      </c>
      <c r="D168" s="28" t="s">
        <v>155</v>
      </c>
      <c r="E168" s="30" t="s">
        <v>796</v>
      </c>
      <c r="F168" s="31" t="s">
        <v>181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164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32">
      <c r="A171" s="1" t="s">
        <v>140</v>
      </c>
      <c r="E171" s="30" t="s">
        <v>797</v>
      </c>
    </row>
    <row r="172">
      <c r="A172" s="1" t="s">
        <v>131</v>
      </c>
      <c r="B172" s="28">
        <v>41</v>
      </c>
      <c r="C172" s="29" t="s">
        <v>798</v>
      </c>
      <c r="D172" s="28" t="s">
        <v>155</v>
      </c>
      <c r="E172" s="30" t="s">
        <v>799</v>
      </c>
      <c r="F172" s="31" t="s">
        <v>181</v>
      </c>
      <c r="G172" s="32">
        <v>1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164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18.8">
      <c r="A175" s="1" t="s">
        <v>140</v>
      </c>
      <c r="E175" s="30" t="s">
        <v>800</v>
      </c>
    </row>
    <row r="176" ht="26.4">
      <c r="A176" s="1" t="s">
        <v>131</v>
      </c>
      <c r="B176" s="28">
        <v>42</v>
      </c>
      <c r="C176" s="29" t="s">
        <v>801</v>
      </c>
      <c r="D176" s="28" t="s">
        <v>155</v>
      </c>
      <c r="E176" s="30" t="s">
        <v>802</v>
      </c>
      <c r="F176" s="31" t="s">
        <v>181</v>
      </c>
      <c r="G176" s="32">
        <v>1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164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58.4">
      <c r="A179" s="1" t="s">
        <v>140</v>
      </c>
      <c r="E179" s="30" t="s">
        <v>803</v>
      </c>
    </row>
    <row r="180" ht="26.4">
      <c r="A180" s="1" t="s">
        <v>131</v>
      </c>
      <c r="B180" s="28">
        <v>43</v>
      </c>
      <c r="C180" s="29" t="s">
        <v>804</v>
      </c>
      <c r="D180" s="28" t="s">
        <v>155</v>
      </c>
      <c r="E180" s="30" t="s">
        <v>805</v>
      </c>
      <c r="F180" s="31" t="s">
        <v>181</v>
      </c>
      <c r="G180" s="32">
        <v>1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164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32">
      <c r="A183" s="1" t="s">
        <v>140</v>
      </c>
      <c r="E183" s="30" t="s">
        <v>806</v>
      </c>
    </row>
    <row r="184">
      <c r="A184" s="1" t="s">
        <v>131</v>
      </c>
      <c r="B184" s="28">
        <v>44</v>
      </c>
      <c r="C184" s="29" t="s">
        <v>617</v>
      </c>
      <c r="D184" s="28" t="s">
        <v>155</v>
      </c>
      <c r="E184" s="30" t="s">
        <v>618</v>
      </c>
      <c r="F184" s="31" t="s">
        <v>181</v>
      </c>
      <c r="G184" s="32">
        <v>1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164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18.8">
      <c r="A187" s="1" t="s">
        <v>140</v>
      </c>
      <c r="E187" s="30" t="s">
        <v>619</v>
      </c>
    </row>
    <row r="188">
      <c r="A188" s="1" t="s">
        <v>131</v>
      </c>
      <c r="B188" s="28">
        <v>45</v>
      </c>
      <c r="C188" s="29" t="s">
        <v>620</v>
      </c>
      <c r="D188" s="28" t="s">
        <v>155</v>
      </c>
      <c r="E188" s="30" t="s">
        <v>621</v>
      </c>
      <c r="F188" s="31" t="s">
        <v>181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164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32">
      <c r="A191" s="1" t="s">
        <v>140</v>
      </c>
      <c r="E191" s="30" t="s">
        <v>622</v>
      </c>
    </row>
    <row r="192">
      <c r="A192" s="1" t="s">
        <v>131</v>
      </c>
      <c r="B192" s="28">
        <v>46</v>
      </c>
      <c r="C192" s="29" t="s">
        <v>390</v>
      </c>
      <c r="D192" s="28" t="s">
        <v>155</v>
      </c>
      <c r="E192" s="30" t="s">
        <v>391</v>
      </c>
      <c r="F192" s="31" t="s">
        <v>181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527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18.8">
      <c r="A195" s="1" t="s">
        <v>140</v>
      </c>
      <c r="E195" s="30" t="s">
        <v>392</v>
      </c>
    </row>
    <row r="196">
      <c r="A196" s="1" t="s">
        <v>131</v>
      </c>
      <c r="B196" s="28">
        <v>47</v>
      </c>
      <c r="C196" s="29" t="s">
        <v>393</v>
      </c>
      <c r="D196" s="28" t="s">
        <v>155</v>
      </c>
      <c r="E196" s="30" t="s">
        <v>394</v>
      </c>
      <c r="F196" s="31" t="s">
        <v>181</v>
      </c>
      <c r="G196" s="32">
        <v>2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527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71.6">
      <c r="A199" s="1" t="s">
        <v>140</v>
      </c>
      <c r="E199" s="30" t="s">
        <v>395</v>
      </c>
    </row>
    <row r="200">
      <c r="A200" s="1" t="s">
        <v>131</v>
      </c>
      <c r="B200" s="28">
        <v>48</v>
      </c>
      <c r="C200" s="29" t="s">
        <v>653</v>
      </c>
      <c r="D200" s="28" t="s">
        <v>155</v>
      </c>
      <c r="E200" s="30" t="s">
        <v>654</v>
      </c>
      <c r="F200" s="31" t="s">
        <v>181</v>
      </c>
      <c r="G200" s="32">
        <v>1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164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58.4">
      <c r="A203" s="1" t="s">
        <v>140</v>
      </c>
      <c r="E203" s="30" t="s">
        <v>655</v>
      </c>
    </row>
    <row r="204">
      <c r="A204" s="1" t="s">
        <v>131</v>
      </c>
      <c r="B204" s="28">
        <v>49</v>
      </c>
      <c r="C204" s="29" t="s">
        <v>414</v>
      </c>
      <c r="D204" s="28" t="s">
        <v>155</v>
      </c>
      <c r="E204" s="30" t="s">
        <v>415</v>
      </c>
      <c r="F204" s="31" t="s">
        <v>181</v>
      </c>
      <c r="G204" s="32">
        <v>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164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18.8">
      <c r="A207" s="1" t="s">
        <v>140</v>
      </c>
      <c r="E207" s="30" t="s">
        <v>416</v>
      </c>
    </row>
    <row r="208">
      <c r="A208" s="1" t="s">
        <v>131</v>
      </c>
      <c r="B208" s="28">
        <v>50</v>
      </c>
      <c r="C208" s="29" t="s">
        <v>417</v>
      </c>
      <c r="D208" s="28" t="s">
        <v>155</v>
      </c>
      <c r="E208" s="30" t="s">
        <v>418</v>
      </c>
      <c r="F208" s="31" t="s">
        <v>181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164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28"/>
    </row>
    <row r="211" ht="105.6">
      <c r="A211" s="1" t="s">
        <v>140</v>
      </c>
      <c r="E211" s="30" t="s">
        <v>419</v>
      </c>
    </row>
    <row r="212">
      <c r="A212" s="1" t="s">
        <v>131</v>
      </c>
      <c r="B212" s="28">
        <v>51</v>
      </c>
      <c r="C212" s="29" t="s">
        <v>820</v>
      </c>
      <c r="D212" s="28" t="s">
        <v>155</v>
      </c>
      <c r="E212" s="30" t="s">
        <v>821</v>
      </c>
      <c r="F212" s="31" t="s">
        <v>181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164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45.2">
      <c r="A215" s="1" t="s">
        <v>140</v>
      </c>
      <c r="E215" s="30" t="s">
        <v>822</v>
      </c>
    </row>
    <row r="216" ht="26.4">
      <c r="A216" s="1" t="s">
        <v>131</v>
      </c>
      <c r="B216" s="28">
        <v>52</v>
      </c>
      <c r="C216" s="29" t="s">
        <v>420</v>
      </c>
      <c r="D216" s="28" t="s">
        <v>155</v>
      </c>
      <c r="E216" s="30" t="s">
        <v>421</v>
      </c>
      <c r="F216" s="31" t="s">
        <v>181</v>
      </c>
      <c r="G216" s="32">
        <v>3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164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18.8">
      <c r="A219" s="1" t="s">
        <v>140</v>
      </c>
      <c r="E219" s="30" t="s">
        <v>422</v>
      </c>
    </row>
    <row r="220" ht="26.4">
      <c r="A220" s="1" t="s">
        <v>131</v>
      </c>
      <c r="B220" s="28">
        <v>53</v>
      </c>
      <c r="C220" s="29" t="s">
        <v>423</v>
      </c>
      <c r="D220" s="28" t="s">
        <v>155</v>
      </c>
      <c r="E220" s="30" t="s">
        <v>424</v>
      </c>
      <c r="F220" s="31" t="s">
        <v>181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164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18.8">
      <c r="A223" s="1" t="s">
        <v>140</v>
      </c>
      <c r="E223" s="30" t="s">
        <v>425</v>
      </c>
    </row>
    <row r="224" ht="26.4">
      <c r="A224" s="1" t="s">
        <v>131</v>
      </c>
      <c r="B224" s="28">
        <v>54</v>
      </c>
      <c r="C224" s="29" t="s">
        <v>668</v>
      </c>
      <c r="D224" s="28" t="s">
        <v>155</v>
      </c>
      <c r="E224" s="30" t="s">
        <v>669</v>
      </c>
      <c r="F224" s="31" t="s">
        <v>181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164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45.2">
      <c r="A227" s="1" t="s">
        <v>140</v>
      </c>
      <c r="E227" s="30" t="s">
        <v>670</v>
      </c>
    </row>
    <row r="228">
      <c r="A228" s="1" t="s">
        <v>131</v>
      </c>
      <c r="B228" s="28">
        <v>55</v>
      </c>
      <c r="C228" s="29" t="s">
        <v>432</v>
      </c>
      <c r="D228" s="28" t="s">
        <v>155</v>
      </c>
      <c r="E228" s="30" t="s">
        <v>433</v>
      </c>
      <c r="F228" s="31" t="s">
        <v>181</v>
      </c>
      <c r="G228" s="32">
        <v>5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164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28"/>
    </row>
    <row r="231" ht="118.8">
      <c r="A231" s="1" t="s">
        <v>140</v>
      </c>
      <c r="E231" s="30" t="s">
        <v>434</v>
      </c>
    </row>
    <row r="232">
      <c r="A232" s="1" t="s">
        <v>131</v>
      </c>
      <c r="B232" s="28">
        <v>56</v>
      </c>
      <c r="C232" s="29" t="s">
        <v>435</v>
      </c>
      <c r="D232" s="28" t="s">
        <v>155</v>
      </c>
      <c r="E232" s="30" t="s">
        <v>436</v>
      </c>
      <c r="F232" s="31" t="s">
        <v>181</v>
      </c>
      <c r="G232" s="32">
        <v>6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164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18.8">
      <c r="A235" s="1" t="s">
        <v>140</v>
      </c>
      <c r="E235" s="30" t="s">
        <v>437</v>
      </c>
    </row>
    <row r="236">
      <c r="A236" s="1" t="s">
        <v>131</v>
      </c>
      <c r="B236" s="28">
        <v>57</v>
      </c>
      <c r="C236" s="29" t="s">
        <v>689</v>
      </c>
      <c r="D236" s="28" t="s">
        <v>155</v>
      </c>
      <c r="E236" s="30" t="s">
        <v>690</v>
      </c>
      <c r="F236" s="31" t="s">
        <v>181</v>
      </c>
      <c r="G236" s="32">
        <v>4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164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45.2">
      <c r="A239" s="1" t="s">
        <v>140</v>
      </c>
      <c r="E239" s="30" t="s">
        <v>691</v>
      </c>
    </row>
    <row r="240">
      <c r="A240" s="1" t="s">
        <v>131</v>
      </c>
      <c r="B240" s="28">
        <v>58</v>
      </c>
      <c r="C240" s="29" t="s">
        <v>745</v>
      </c>
      <c r="D240" s="28" t="s">
        <v>155</v>
      </c>
      <c r="E240" s="30" t="s">
        <v>746</v>
      </c>
      <c r="F240" s="31" t="s">
        <v>181</v>
      </c>
      <c r="G240" s="32">
        <v>1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164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28"/>
    </row>
    <row r="243" ht="118.8">
      <c r="A243" s="1" t="s">
        <v>140</v>
      </c>
      <c r="E243" s="30" t="s">
        <v>747</v>
      </c>
    </row>
    <row r="244">
      <c r="A244" s="1" t="s">
        <v>131</v>
      </c>
      <c r="B244" s="28">
        <v>59</v>
      </c>
      <c r="C244" s="29" t="s">
        <v>748</v>
      </c>
      <c r="D244" s="28" t="s">
        <v>155</v>
      </c>
      <c r="E244" s="30" t="s">
        <v>749</v>
      </c>
      <c r="F244" s="31" t="s">
        <v>181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164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32">
      <c r="A247" s="1" t="s">
        <v>140</v>
      </c>
      <c r="E247" s="30" t="s">
        <v>750</v>
      </c>
    </row>
    <row r="248">
      <c r="A248" s="1" t="s">
        <v>131</v>
      </c>
      <c r="B248" s="28">
        <v>60</v>
      </c>
      <c r="C248" s="29" t="s">
        <v>456</v>
      </c>
      <c r="D248" s="28" t="s">
        <v>155</v>
      </c>
      <c r="E248" s="30" t="s">
        <v>457</v>
      </c>
      <c r="F248" s="31" t="s">
        <v>181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164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18.8">
      <c r="A251" s="1" t="s">
        <v>140</v>
      </c>
      <c r="E251" s="30" t="s">
        <v>458</v>
      </c>
    </row>
    <row r="252">
      <c r="A252" s="1" t="s">
        <v>131</v>
      </c>
      <c r="B252" s="28">
        <v>61</v>
      </c>
      <c r="C252" s="29" t="s">
        <v>459</v>
      </c>
      <c r="D252" s="28" t="s">
        <v>155</v>
      </c>
      <c r="E252" s="30" t="s">
        <v>460</v>
      </c>
      <c r="F252" s="31" t="s">
        <v>181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164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28"/>
    </row>
    <row r="255" ht="132">
      <c r="A255" s="1" t="s">
        <v>140</v>
      </c>
      <c r="E255" s="30" t="s">
        <v>461</v>
      </c>
    </row>
    <row r="256" ht="26.4">
      <c r="A256" s="1" t="s">
        <v>131</v>
      </c>
      <c r="B256" s="28">
        <v>62</v>
      </c>
      <c r="C256" s="29" t="s">
        <v>754</v>
      </c>
      <c r="D256" s="28" t="s">
        <v>155</v>
      </c>
      <c r="E256" s="30" t="s">
        <v>755</v>
      </c>
      <c r="F256" s="31" t="s">
        <v>181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164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28"/>
    </row>
    <row r="259" ht="118.8">
      <c r="A259" s="1" t="s">
        <v>140</v>
      </c>
      <c r="E259" s="30" t="s">
        <v>756</v>
      </c>
    </row>
    <row r="260">
      <c r="A260" s="1" t="s">
        <v>131</v>
      </c>
      <c r="B260" s="28">
        <v>63</v>
      </c>
      <c r="C260" s="29" t="s">
        <v>757</v>
      </c>
      <c r="D260" s="28" t="s">
        <v>155</v>
      </c>
      <c r="E260" s="30" t="s">
        <v>758</v>
      </c>
      <c r="F260" s="31" t="s">
        <v>181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164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28"/>
    </row>
    <row r="263" ht="158.4">
      <c r="A263" s="1" t="s">
        <v>140</v>
      </c>
      <c r="E263" s="30" t="s">
        <v>759</v>
      </c>
    </row>
    <row r="264">
      <c r="A264" s="1" t="s">
        <v>131</v>
      </c>
      <c r="B264" s="28">
        <v>64</v>
      </c>
      <c r="C264" s="29" t="s">
        <v>478</v>
      </c>
      <c r="D264" s="28" t="s">
        <v>155</v>
      </c>
      <c r="E264" s="30" t="s">
        <v>479</v>
      </c>
      <c r="F264" s="31" t="s">
        <v>476</v>
      </c>
      <c r="G264" s="32">
        <v>24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164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05.6">
      <c r="A267" s="1" t="s">
        <v>140</v>
      </c>
      <c r="E267" s="30" t="s">
        <v>480</v>
      </c>
    </row>
    <row r="268">
      <c r="A268" s="1" t="s">
        <v>131</v>
      </c>
      <c r="B268" s="28">
        <v>65</v>
      </c>
      <c r="C268" s="29" t="s">
        <v>701</v>
      </c>
      <c r="D268" s="28" t="s">
        <v>155</v>
      </c>
      <c r="E268" s="30" t="s">
        <v>702</v>
      </c>
      <c r="F268" s="31" t="s">
        <v>181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164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45.2">
      <c r="A271" s="1" t="s">
        <v>140</v>
      </c>
      <c r="E271" s="30" t="s">
        <v>703</v>
      </c>
    </row>
    <row r="272">
      <c r="A272" s="1" t="s">
        <v>131</v>
      </c>
      <c r="B272" s="28">
        <v>66</v>
      </c>
      <c r="C272" s="29" t="s">
        <v>481</v>
      </c>
      <c r="D272" s="28" t="s">
        <v>155</v>
      </c>
      <c r="E272" s="30" t="s">
        <v>482</v>
      </c>
      <c r="F272" s="31" t="s">
        <v>181</v>
      </c>
      <c r="G272" s="32">
        <v>4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164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28"/>
    </row>
    <row r="275" ht="118.8">
      <c r="A275" s="1" t="s">
        <v>140</v>
      </c>
      <c r="E275" s="30" t="s">
        <v>483</v>
      </c>
    </row>
    <row r="276">
      <c r="A276" s="1" t="s">
        <v>131</v>
      </c>
      <c r="B276" s="28">
        <v>67</v>
      </c>
      <c r="C276" s="29" t="s">
        <v>490</v>
      </c>
      <c r="D276" s="28" t="s">
        <v>155</v>
      </c>
      <c r="E276" s="30" t="s">
        <v>491</v>
      </c>
      <c r="F276" s="31" t="s">
        <v>476</v>
      </c>
      <c r="G276" s="32">
        <v>50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164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28"/>
    </row>
    <row r="279" ht="118.8">
      <c r="A279" s="1" t="s">
        <v>140</v>
      </c>
      <c r="E279" s="30" t="s">
        <v>492</v>
      </c>
    </row>
    <row r="280">
      <c r="A280" s="1" t="s">
        <v>131</v>
      </c>
      <c r="B280" s="28">
        <v>68</v>
      </c>
      <c r="C280" s="29" t="s">
        <v>493</v>
      </c>
      <c r="D280" s="28" t="s">
        <v>155</v>
      </c>
      <c r="E280" s="30" t="s">
        <v>494</v>
      </c>
      <c r="F280" s="31" t="s">
        <v>181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164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79.2">
      <c r="A283" s="1" t="s">
        <v>140</v>
      </c>
      <c r="E283" s="30" t="s">
        <v>495</v>
      </c>
    </row>
    <row r="284">
      <c r="A284" s="1" t="s">
        <v>128</v>
      </c>
      <c r="C284" s="22" t="s">
        <v>517</v>
      </c>
      <c r="E284" s="23" t="s">
        <v>518</v>
      </c>
      <c r="L284" s="36"/>
      <c r="M284" s="37">
        <f>SUMIFS(M285:M288,A285:A288,"P")</f>
        <v>0</v>
      </c>
      <c r="N284" s="36"/>
    </row>
    <row r="285">
      <c r="A285" s="1" t="s">
        <v>131</v>
      </c>
      <c r="B285" s="28">
        <v>69</v>
      </c>
      <c r="C285" s="29" t="s">
        <v>854</v>
      </c>
      <c r="D285" s="28" t="s">
        <v>155</v>
      </c>
      <c r="E285" s="30" t="s">
        <v>855</v>
      </c>
      <c r="F285" s="31" t="s">
        <v>181</v>
      </c>
      <c r="G285" s="32">
        <v>2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164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137</v>
      </c>
      <c r="E286" s="30" t="s">
        <v>155</v>
      </c>
    </row>
    <row r="287">
      <c r="A287" s="1" t="s">
        <v>139</v>
      </c>
      <c r="E287" s="28"/>
    </row>
    <row r="288" ht="92.4">
      <c r="A288" s="1" t="s">
        <v>140</v>
      </c>
      <c r="E288" s="30" t="s">
        <v>856</v>
      </c>
    </row>
    <row r="289">
      <c r="A289" s="1" t="s">
        <v>128</v>
      </c>
      <c r="C289" s="22" t="s">
        <v>704</v>
      </c>
      <c r="E289" s="23" t="s">
        <v>705</v>
      </c>
      <c r="L289" s="36"/>
      <c r="M289" s="37">
        <f>SUMIFS(M290:M297,A290:A297,"P")</f>
        <v>0</v>
      </c>
      <c r="N289" s="36"/>
    </row>
    <row r="290">
      <c r="A290" s="1" t="s">
        <v>131</v>
      </c>
      <c r="B290" s="28">
        <v>70</v>
      </c>
      <c r="C290" s="29" t="s">
        <v>857</v>
      </c>
      <c r="D290" s="28" t="s">
        <v>155</v>
      </c>
      <c r="E290" s="30" t="s">
        <v>858</v>
      </c>
      <c r="F290" s="31" t="s">
        <v>181</v>
      </c>
      <c r="G290" s="32">
        <v>3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136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137</v>
      </c>
      <c r="E291" s="30" t="s">
        <v>155</v>
      </c>
    </row>
    <row r="292">
      <c r="A292" s="1" t="s">
        <v>139</v>
      </c>
      <c r="E292" s="28"/>
    </row>
    <row r="293">
      <c r="A293" s="1" t="s">
        <v>140</v>
      </c>
      <c r="E293" s="30" t="s">
        <v>859</v>
      </c>
    </row>
    <row r="294">
      <c r="A294" s="1" t="s">
        <v>131</v>
      </c>
      <c r="B294" s="28">
        <v>71</v>
      </c>
      <c r="C294" s="29" t="s">
        <v>860</v>
      </c>
      <c r="D294" s="28" t="s">
        <v>155</v>
      </c>
      <c r="E294" s="30" t="s">
        <v>861</v>
      </c>
      <c r="F294" s="31" t="s">
        <v>181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136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137</v>
      </c>
      <c r="E295" s="30" t="s">
        <v>155</v>
      </c>
    </row>
    <row r="296">
      <c r="A296" s="1" t="s">
        <v>139</v>
      </c>
      <c r="E296" s="28"/>
    </row>
    <row r="297">
      <c r="A297" s="1" t="s">
        <v>140</v>
      </c>
      <c r="E297" s="30" t="s">
        <v>155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862</v>
      </c>
      <c r="M3" s="20">
        <f>0+M9+M14+M51+M64+M81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862</v>
      </c>
      <c r="D5" s="22"/>
      <c r="E5" s="23" t="s">
        <v>33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COUNTIFS(L9:L294,"=0",A9:A294,"P")+COUNTIFS(L9:L294,"",A9:A294,"P")+SUM(Q9:Q294)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863</v>
      </c>
      <c r="E9" s="23" t="s">
        <v>864</v>
      </c>
      <c r="L9" s="36"/>
      <c r="M9" s="37">
        <f>SUMIFS(M10:M13,A10:A13,"P")</f>
        <v>0</v>
      </c>
      <c r="N9" s="36"/>
    </row>
    <row r="10" ht="26.4">
      <c r="A10" s="1" t="s">
        <v>131</v>
      </c>
      <c r="B10" s="28">
        <v>1</v>
      </c>
      <c r="C10" s="29" t="s">
        <v>865</v>
      </c>
      <c r="D10" s="28" t="s">
        <v>155</v>
      </c>
      <c r="E10" s="30" t="s">
        <v>866</v>
      </c>
      <c r="F10" s="31" t="s">
        <v>181</v>
      </c>
      <c r="G10" s="32">
        <v>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867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39.6">
      <c r="A12" s="1" t="s">
        <v>139</v>
      </c>
      <c r="E12" s="39" t="s">
        <v>868</v>
      </c>
    </row>
    <row r="13" ht="92.4">
      <c r="A13" s="1" t="s">
        <v>140</v>
      </c>
      <c r="E13" s="30" t="s">
        <v>869</v>
      </c>
    </row>
    <row r="14">
      <c r="A14" s="1" t="s">
        <v>128</v>
      </c>
      <c r="C14" s="22" t="s">
        <v>870</v>
      </c>
      <c r="E14" s="23" t="s">
        <v>871</v>
      </c>
      <c r="L14" s="36"/>
      <c r="M14" s="37">
        <f>SUMIFS(M15:M50,A15:A50,"P")</f>
        <v>0</v>
      </c>
      <c r="N14" s="36"/>
    </row>
    <row r="15" ht="26.4">
      <c r="A15" s="1" t="s">
        <v>131</v>
      </c>
      <c r="B15" s="28">
        <v>2</v>
      </c>
      <c r="C15" s="29" t="s">
        <v>872</v>
      </c>
      <c r="D15" s="28" t="s">
        <v>155</v>
      </c>
      <c r="E15" s="30" t="s">
        <v>873</v>
      </c>
      <c r="F15" s="31" t="s">
        <v>195</v>
      </c>
      <c r="G15" s="32">
        <v>2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8" t="s">
        <v>527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30" t="s">
        <v>155</v>
      </c>
    </row>
    <row r="17" ht="39.6">
      <c r="A17" s="1" t="s">
        <v>139</v>
      </c>
      <c r="E17" s="39" t="s">
        <v>874</v>
      </c>
    </row>
    <row r="18" ht="79.2">
      <c r="A18" s="1" t="s">
        <v>140</v>
      </c>
      <c r="E18" s="30" t="s">
        <v>875</v>
      </c>
    </row>
    <row r="19">
      <c r="A19" s="1" t="s">
        <v>131</v>
      </c>
      <c r="B19" s="28">
        <v>3</v>
      </c>
      <c r="C19" s="29" t="s">
        <v>212</v>
      </c>
      <c r="D19" s="28" t="s">
        <v>155</v>
      </c>
      <c r="E19" s="30" t="s">
        <v>876</v>
      </c>
      <c r="F19" s="31" t="s">
        <v>195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 ht="39.6">
      <c r="A21" s="1" t="s">
        <v>139</v>
      </c>
      <c r="E21" s="39" t="s">
        <v>877</v>
      </c>
    </row>
    <row r="22" ht="79.2">
      <c r="A22" s="1" t="s">
        <v>140</v>
      </c>
      <c r="E22" s="30" t="s">
        <v>875</v>
      </c>
    </row>
    <row r="23">
      <c r="A23" s="1" t="s">
        <v>131</v>
      </c>
      <c r="B23" s="28">
        <v>4</v>
      </c>
      <c r="C23" s="29" t="s">
        <v>878</v>
      </c>
      <c r="D23" s="28" t="s">
        <v>155</v>
      </c>
      <c r="E23" s="30" t="s">
        <v>879</v>
      </c>
      <c r="F23" s="31" t="s">
        <v>195</v>
      </c>
      <c r="G23" s="32">
        <v>30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39.6">
      <c r="A25" s="1" t="s">
        <v>139</v>
      </c>
      <c r="E25" s="39" t="s">
        <v>880</v>
      </c>
    </row>
    <row r="26" ht="79.2">
      <c r="A26" s="1" t="s">
        <v>140</v>
      </c>
      <c r="E26" s="30" t="s">
        <v>881</v>
      </c>
    </row>
    <row r="27">
      <c r="A27" s="1" t="s">
        <v>131</v>
      </c>
      <c r="B27" s="28">
        <v>5</v>
      </c>
      <c r="C27" s="29" t="s">
        <v>882</v>
      </c>
      <c r="D27" s="28" t="s">
        <v>155</v>
      </c>
      <c r="E27" s="30" t="s">
        <v>883</v>
      </c>
      <c r="F27" s="31" t="s">
        <v>195</v>
      </c>
      <c r="G27" s="32">
        <v>20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39.6">
      <c r="A29" s="1" t="s">
        <v>139</v>
      </c>
      <c r="E29" s="39" t="s">
        <v>884</v>
      </c>
    </row>
    <row r="30" ht="52.8">
      <c r="A30" s="1" t="s">
        <v>140</v>
      </c>
      <c r="E30" s="30" t="s">
        <v>885</v>
      </c>
    </row>
    <row r="31" ht="26.4">
      <c r="A31" s="1" t="s">
        <v>131</v>
      </c>
      <c r="B31" s="28">
        <v>6</v>
      </c>
      <c r="C31" s="29" t="s">
        <v>886</v>
      </c>
      <c r="D31" s="28" t="s">
        <v>155</v>
      </c>
      <c r="E31" s="30" t="s">
        <v>887</v>
      </c>
      <c r="F31" s="31" t="s">
        <v>181</v>
      </c>
      <c r="G31" s="32">
        <v>2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39.6">
      <c r="A33" s="1" t="s">
        <v>139</v>
      </c>
      <c r="E33" s="39" t="s">
        <v>874</v>
      </c>
    </row>
    <row r="34" ht="79.2">
      <c r="A34" s="1" t="s">
        <v>140</v>
      </c>
      <c r="E34" s="30" t="s">
        <v>888</v>
      </c>
    </row>
    <row r="35" ht="26.4">
      <c r="A35" s="1" t="s">
        <v>131</v>
      </c>
      <c r="B35" s="28">
        <v>7</v>
      </c>
      <c r="C35" s="29" t="s">
        <v>220</v>
      </c>
      <c r="D35" s="28" t="s">
        <v>155</v>
      </c>
      <c r="E35" s="30" t="s">
        <v>889</v>
      </c>
      <c r="F35" s="31" t="s">
        <v>181</v>
      </c>
      <c r="G35" s="32">
        <v>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39.6">
      <c r="A37" s="1" t="s">
        <v>139</v>
      </c>
      <c r="E37" s="39" t="s">
        <v>874</v>
      </c>
    </row>
    <row r="38" ht="79.2">
      <c r="A38" s="1" t="s">
        <v>140</v>
      </c>
      <c r="E38" s="30" t="s">
        <v>888</v>
      </c>
    </row>
    <row r="39" ht="26.4">
      <c r="A39" s="1" t="s">
        <v>131</v>
      </c>
      <c r="B39" s="28">
        <v>8</v>
      </c>
      <c r="C39" s="29" t="s">
        <v>890</v>
      </c>
      <c r="D39" s="28" t="s">
        <v>155</v>
      </c>
      <c r="E39" s="30" t="s">
        <v>891</v>
      </c>
      <c r="F39" s="31" t="s">
        <v>181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39.6">
      <c r="A41" s="1" t="s">
        <v>139</v>
      </c>
      <c r="E41" s="39" t="s">
        <v>892</v>
      </c>
    </row>
    <row r="42" ht="79.2">
      <c r="A42" s="1" t="s">
        <v>140</v>
      </c>
      <c r="E42" s="30" t="s">
        <v>888</v>
      </c>
    </row>
    <row r="43">
      <c r="A43" s="1" t="s">
        <v>131</v>
      </c>
      <c r="B43" s="28">
        <v>9</v>
      </c>
      <c r="C43" s="29" t="s">
        <v>893</v>
      </c>
      <c r="D43" s="28" t="s">
        <v>155</v>
      </c>
      <c r="E43" s="30" t="s">
        <v>894</v>
      </c>
      <c r="F43" s="31" t="s">
        <v>195</v>
      </c>
      <c r="G43" s="32">
        <v>110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136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 ht="39.6">
      <c r="A45" s="1" t="s">
        <v>139</v>
      </c>
      <c r="E45" s="39" t="s">
        <v>895</v>
      </c>
    </row>
    <row r="46" ht="79.2">
      <c r="A46" s="1" t="s">
        <v>140</v>
      </c>
      <c r="E46" s="30" t="s">
        <v>896</v>
      </c>
    </row>
    <row r="47" ht="26.4">
      <c r="A47" s="1" t="s">
        <v>131</v>
      </c>
      <c r="B47" s="28">
        <v>10</v>
      </c>
      <c r="C47" s="29" t="s">
        <v>897</v>
      </c>
      <c r="D47" s="28" t="s">
        <v>155</v>
      </c>
      <c r="E47" s="30" t="s">
        <v>898</v>
      </c>
      <c r="F47" s="31" t="s">
        <v>181</v>
      </c>
      <c r="G47" s="32">
        <v>14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136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 ht="39.6">
      <c r="A49" s="1" t="s">
        <v>139</v>
      </c>
      <c r="E49" s="39" t="s">
        <v>899</v>
      </c>
    </row>
    <row r="50" ht="79.2">
      <c r="A50" s="1" t="s">
        <v>140</v>
      </c>
      <c r="E50" s="30" t="s">
        <v>888</v>
      </c>
    </row>
    <row r="51">
      <c r="A51" s="1" t="s">
        <v>128</v>
      </c>
      <c r="C51" s="22" t="s">
        <v>900</v>
      </c>
      <c r="E51" s="23" t="s">
        <v>901</v>
      </c>
      <c r="L51" s="36"/>
      <c r="M51" s="37">
        <f>SUMIFS(M52:M63,A52:A63,"P")</f>
        <v>0</v>
      </c>
      <c r="N51" s="36"/>
    </row>
    <row r="52" ht="26.4">
      <c r="A52" s="1" t="s">
        <v>131</v>
      </c>
      <c r="B52" s="28">
        <v>11</v>
      </c>
      <c r="C52" s="29" t="s">
        <v>902</v>
      </c>
      <c r="D52" s="28" t="s">
        <v>155</v>
      </c>
      <c r="E52" s="30" t="s">
        <v>903</v>
      </c>
      <c r="F52" s="31" t="s">
        <v>181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867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39.6">
      <c r="A54" s="1" t="s">
        <v>139</v>
      </c>
      <c r="E54" s="39" t="s">
        <v>904</v>
      </c>
    </row>
    <row r="55" ht="92.4">
      <c r="A55" s="1" t="s">
        <v>140</v>
      </c>
      <c r="E55" s="30" t="s">
        <v>905</v>
      </c>
    </row>
    <row r="56">
      <c r="A56" s="1" t="s">
        <v>131</v>
      </c>
      <c r="B56" s="28">
        <v>12</v>
      </c>
      <c r="C56" s="29" t="s">
        <v>906</v>
      </c>
      <c r="D56" s="28" t="s">
        <v>155</v>
      </c>
      <c r="E56" s="30" t="s">
        <v>907</v>
      </c>
      <c r="F56" s="31" t="s">
        <v>476</v>
      </c>
      <c r="G56" s="32">
        <v>24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39.6">
      <c r="A58" s="1" t="s">
        <v>139</v>
      </c>
      <c r="E58" s="39" t="s">
        <v>908</v>
      </c>
    </row>
    <row r="59" ht="92.4">
      <c r="A59" s="1" t="s">
        <v>140</v>
      </c>
      <c r="E59" s="30" t="s">
        <v>909</v>
      </c>
    </row>
    <row r="60">
      <c r="A60" s="1" t="s">
        <v>131</v>
      </c>
      <c r="B60" s="28">
        <v>13</v>
      </c>
      <c r="C60" s="29" t="s">
        <v>910</v>
      </c>
      <c r="D60" s="28" t="s">
        <v>155</v>
      </c>
      <c r="E60" s="30" t="s">
        <v>911</v>
      </c>
      <c r="F60" s="31" t="s">
        <v>476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39.6">
      <c r="A62" s="1" t="s">
        <v>139</v>
      </c>
      <c r="E62" s="39" t="s">
        <v>912</v>
      </c>
    </row>
    <row r="63" ht="92.4">
      <c r="A63" s="1" t="s">
        <v>140</v>
      </c>
      <c r="E63" s="30" t="s">
        <v>913</v>
      </c>
    </row>
    <row r="64">
      <c r="A64" s="1" t="s">
        <v>128</v>
      </c>
      <c r="C64" s="22" t="s">
        <v>914</v>
      </c>
      <c r="E64" s="23" t="s">
        <v>915</v>
      </c>
      <c r="L64" s="36"/>
      <c r="M64" s="37">
        <f>SUMIFS(M65:M80,A65:A80,"P")</f>
        <v>0</v>
      </c>
      <c r="N64" s="36"/>
    </row>
    <row r="65">
      <c r="A65" s="1" t="s">
        <v>131</v>
      </c>
      <c r="B65" s="28">
        <v>14</v>
      </c>
      <c r="C65" s="29" t="s">
        <v>916</v>
      </c>
      <c r="D65" s="28" t="s">
        <v>155</v>
      </c>
      <c r="E65" s="30" t="s">
        <v>917</v>
      </c>
      <c r="F65" s="31" t="s">
        <v>181</v>
      </c>
      <c r="G65" s="32">
        <v>2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39.6">
      <c r="A67" s="1" t="s">
        <v>139</v>
      </c>
      <c r="E67" s="39" t="s">
        <v>874</v>
      </c>
    </row>
    <row r="68" ht="118.8">
      <c r="A68" s="1" t="s">
        <v>140</v>
      </c>
      <c r="E68" s="30" t="s">
        <v>918</v>
      </c>
    </row>
    <row r="69">
      <c r="A69" s="1" t="s">
        <v>131</v>
      </c>
      <c r="B69" s="28">
        <v>15</v>
      </c>
      <c r="C69" s="29" t="s">
        <v>919</v>
      </c>
      <c r="D69" s="28" t="s">
        <v>155</v>
      </c>
      <c r="E69" s="30" t="s">
        <v>920</v>
      </c>
      <c r="F69" s="31" t="s">
        <v>181</v>
      </c>
      <c r="G69" s="32">
        <v>2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 ht="39.6">
      <c r="A71" s="1" t="s">
        <v>139</v>
      </c>
      <c r="E71" s="39" t="s">
        <v>874</v>
      </c>
    </row>
    <row r="72" ht="145.2">
      <c r="A72" s="1" t="s">
        <v>140</v>
      </c>
      <c r="E72" s="30" t="s">
        <v>921</v>
      </c>
    </row>
    <row r="73">
      <c r="A73" s="1" t="s">
        <v>131</v>
      </c>
      <c r="B73" s="28">
        <v>16</v>
      </c>
      <c r="C73" s="29" t="s">
        <v>922</v>
      </c>
      <c r="D73" s="28" t="s">
        <v>155</v>
      </c>
      <c r="E73" s="30" t="s">
        <v>923</v>
      </c>
      <c r="F73" s="31" t="s">
        <v>181</v>
      </c>
      <c r="G73" s="32">
        <v>2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 ht="39.6">
      <c r="A75" s="1" t="s">
        <v>139</v>
      </c>
      <c r="E75" s="39" t="s">
        <v>874</v>
      </c>
    </row>
    <row r="76" ht="118.8">
      <c r="A76" s="1" t="s">
        <v>140</v>
      </c>
      <c r="E76" s="30" t="s">
        <v>924</v>
      </c>
    </row>
    <row r="77">
      <c r="A77" s="1" t="s">
        <v>131</v>
      </c>
      <c r="B77" s="28">
        <v>17</v>
      </c>
      <c r="C77" s="29" t="s">
        <v>925</v>
      </c>
      <c r="D77" s="28" t="s">
        <v>155</v>
      </c>
      <c r="E77" s="30" t="s">
        <v>926</v>
      </c>
      <c r="F77" s="31" t="s">
        <v>181</v>
      </c>
      <c r="G77" s="32">
        <v>2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 ht="39.6">
      <c r="A79" s="1" t="s">
        <v>139</v>
      </c>
      <c r="E79" s="39" t="s">
        <v>874</v>
      </c>
    </row>
    <row r="80" ht="145.2">
      <c r="A80" s="1" t="s">
        <v>140</v>
      </c>
      <c r="E80" s="30" t="s">
        <v>921</v>
      </c>
    </row>
    <row r="81">
      <c r="A81" s="1" t="s">
        <v>128</v>
      </c>
      <c r="C81" s="22" t="s">
        <v>927</v>
      </c>
      <c r="E81" s="23" t="s">
        <v>928</v>
      </c>
      <c r="L81" s="36"/>
      <c r="M81" s="37">
        <f>SUMIFS(M82:M293,A82:A293,"P")</f>
        <v>0</v>
      </c>
      <c r="N81" s="36"/>
    </row>
    <row r="82">
      <c r="A82" s="1" t="s">
        <v>131</v>
      </c>
      <c r="B82" s="28">
        <v>18</v>
      </c>
      <c r="C82" s="29" t="s">
        <v>929</v>
      </c>
      <c r="D82" s="28" t="s">
        <v>155</v>
      </c>
      <c r="E82" s="30" t="s">
        <v>930</v>
      </c>
      <c r="F82" s="31" t="s">
        <v>181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527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30" t="s">
        <v>155</v>
      </c>
    </row>
    <row r="84" ht="39.6">
      <c r="A84" s="1" t="s">
        <v>139</v>
      </c>
      <c r="E84" s="39" t="s">
        <v>904</v>
      </c>
    </row>
    <row r="85" ht="250.8">
      <c r="A85" s="1" t="s">
        <v>140</v>
      </c>
      <c r="E85" s="30" t="s">
        <v>931</v>
      </c>
    </row>
    <row r="86">
      <c r="A86" s="1" t="s">
        <v>131</v>
      </c>
      <c r="B86" s="28">
        <v>19</v>
      </c>
      <c r="C86" s="29" t="s">
        <v>932</v>
      </c>
      <c r="D86" s="28" t="s">
        <v>155</v>
      </c>
      <c r="E86" s="30" t="s">
        <v>933</v>
      </c>
      <c r="F86" s="31" t="s">
        <v>181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527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39.6">
      <c r="A88" s="1" t="s">
        <v>139</v>
      </c>
      <c r="E88" s="39" t="s">
        <v>904</v>
      </c>
    </row>
    <row r="89" ht="237.6">
      <c r="A89" s="1" t="s">
        <v>140</v>
      </c>
      <c r="E89" s="30" t="s">
        <v>934</v>
      </c>
    </row>
    <row r="90">
      <c r="A90" s="1" t="s">
        <v>131</v>
      </c>
      <c r="B90" s="28">
        <v>20</v>
      </c>
      <c r="C90" s="29" t="s">
        <v>935</v>
      </c>
      <c r="D90" s="28" t="s">
        <v>155</v>
      </c>
      <c r="E90" s="30" t="s">
        <v>936</v>
      </c>
      <c r="F90" s="31" t="s">
        <v>181</v>
      </c>
      <c r="G90" s="32">
        <v>1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527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30" t="s">
        <v>155</v>
      </c>
    </row>
    <row r="92" ht="39.6">
      <c r="A92" s="1" t="s">
        <v>139</v>
      </c>
      <c r="E92" s="39" t="s">
        <v>904</v>
      </c>
    </row>
    <row r="93" ht="211.2">
      <c r="A93" s="1" t="s">
        <v>140</v>
      </c>
      <c r="E93" s="30" t="s">
        <v>937</v>
      </c>
    </row>
    <row r="94">
      <c r="A94" s="1" t="s">
        <v>131</v>
      </c>
      <c r="B94" s="28">
        <v>21</v>
      </c>
      <c r="C94" s="29" t="s">
        <v>938</v>
      </c>
      <c r="D94" s="28" t="s">
        <v>155</v>
      </c>
      <c r="E94" s="30" t="s">
        <v>939</v>
      </c>
      <c r="F94" s="31" t="s">
        <v>181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527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30" t="s">
        <v>155</v>
      </c>
    </row>
    <row r="96" ht="39.6">
      <c r="A96" s="1" t="s">
        <v>139</v>
      </c>
      <c r="E96" s="39" t="s">
        <v>868</v>
      </c>
    </row>
    <row r="97" ht="211.2">
      <c r="A97" s="1" t="s">
        <v>140</v>
      </c>
      <c r="E97" s="30" t="s">
        <v>940</v>
      </c>
    </row>
    <row r="98">
      <c r="A98" s="1" t="s">
        <v>131</v>
      </c>
      <c r="B98" s="28">
        <v>22</v>
      </c>
      <c r="C98" s="29" t="s">
        <v>941</v>
      </c>
      <c r="D98" s="28" t="s">
        <v>155</v>
      </c>
      <c r="E98" s="30" t="s">
        <v>942</v>
      </c>
      <c r="F98" s="31" t="s">
        <v>181</v>
      </c>
      <c r="G98" s="32">
        <v>3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527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155</v>
      </c>
    </row>
    <row r="100" ht="39.6">
      <c r="A100" s="1" t="s">
        <v>139</v>
      </c>
      <c r="E100" s="39" t="s">
        <v>868</v>
      </c>
    </row>
    <row r="101" ht="211.2">
      <c r="A101" s="1" t="s">
        <v>140</v>
      </c>
      <c r="E101" s="30" t="s">
        <v>943</v>
      </c>
    </row>
    <row r="102">
      <c r="A102" s="1" t="s">
        <v>131</v>
      </c>
      <c r="B102" s="28">
        <v>23</v>
      </c>
      <c r="C102" s="29" t="s">
        <v>944</v>
      </c>
      <c r="D102" s="28" t="s">
        <v>155</v>
      </c>
      <c r="E102" s="30" t="s">
        <v>945</v>
      </c>
      <c r="F102" s="31" t="s">
        <v>181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527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30" t="s">
        <v>155</v>
      </c>
    </row>
    <row r="104" ht="39.6">
      <c r="A104" s="1" t="s">
        <v>139</v>
      </c>
      <c r="E104" s="39" t="s">
        <v>904</v>
      </c>
    </row>
    <row r="105" ht="224.4">
      <c r="A105" s="1" t="s">
        <v>140</v>
      </c>
      <c r="E105" s="30" t="s">
        <v>946</v>
      </c>
    </row>
    <row r="106">
      <c r="A106" s="1" t="s">
        <v>131</v>
      </c>
      <c r="B106" s="28">
        <v>24</v>
      </c>
      <c r="C106" s="29" t="s">
        <v>947</v>
      </c>
      <c r="D106" s="28" t="s">
        <v>155</v>
      </c>
      <c r="E106" s="30" t="s">
        <v>948</v>
      </c>
      <c r="F106" s="31" t="s">
        <v>181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527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137</v>
      </c>
      <c r="E107" s="30" t="s">
        <v>155</v>
      </c>
    </row>
    <row r="108" ht="39.6">
      <c r="A108" s="1" t="s">
        <v>139</v>
      </c>
      <c r="E108" s="39" t="s">
        <v>904</v>
      </c>
    </row>
    <row r="109" ht="211.2">
      <c r="A109" s="1" t="s">
        <v>140</v>
      </c>
      <c r="E109" s="30" t="s">
        <v>949</v>
      </c>
    </row>
    <row r="110">
      <c r="A110" s="1" t="s">
        <v>131</v>
      </c>
      <c r="B110" s="28">
        <v>25</v>
      </c>
      <c r="C110" s="29" t="s">
        <v>950</v>
      </c>
      <c r="D110" s="28" t="s">
        <v>155</v>
      </c>
      <c r="E110" s="30" t="s">
        <v>951</v>
      </c>
      <c r="F110" s="31" t="s">
        <v>181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527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137</v>
      </c>
      <c r="E111" s="30" t="s">
        <v>155</v>
      </c>
    </row>
    <row r="112" ht="39.6">
      <c r="A112" s="1" t="s">
        <v>139</v>
      </c>
      <c r="E112" s="39" t="s">
        <v>904</v>
      </c>
    </row>
    <row r="113" ht="184.8">
      <c r="A113" s="1" t="s">
        <v>140</v>
      </c>
      <c r="E113" s="30" t="s">
        <v>952</v>
      </c>
    </row>
    <row r="114">
      <c r="A114" s="1" t="s">
        <v>131</v>
      </c>
      <c r="B114" s="28">
        <v>26</v>
      </c>
      <c r="C114" s="29" t="s">
        <v>953</v>
      </c>
      <c r="D114" s="28" t="s">
        <v>155</v>
      </c>
      <c r="E114" s="30" t="s">
        <v>954</v>
      </c>
      <c r="F114" s="31" t="s">
        <v>181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527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137</v>
      </c>
      <c r="E115" s="30" t="s">
        <v>155</v>
      </c>
    </row>
    <row r="116" ht="39.6">
      <c r="A116" s="1" t="s">
        <v>139</v>
      </c>
      <c r="E116" s="39" t="s">
        <v>904</v>
      </c>
    </row>
    <row r="117" ht="158.4">
      <c r="A117" s="1" t="s">
        <v>140</v>
      </c>
      <c r="E117" s="30" t="s">
        <v>955</v>
      </c>
    </row>
    <row r="118">
      <c r="A118" s="1" t="s">
        <v>131</v>
      </c>
      <c r="B118" s="28">
        <v>27</v>
      </c>
      <c r="C118" s="29" t="s">
        <v>956</v>
      </c>
      <c r="D118" s="28" t="s">
        <v>155</v>
      </c>
      <c r="E118" s="30" t="s">
        <v>957</v>
      </c>
      <c r="F118" s="31" t="s">
        <v>181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527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137</v>
      </c>
      <c r="E119" s="30" t="s">
        <v>155</v>
      </c>
    </row>
    <row r="120" ht="39.6">
      <c r="A120" s="1" t="s">
        <v>139</v>
      </c>
      <c r="E120" s="39" t="s">
        <v>904</v>
      </c>
    </row>
    <row r="121" ht="158.4">
      <c r="A121" s="1" t="s">
        <v>140</v>
      </c>
      <c r="E121" s="30" t="s">
        <v>958</v>
      </c>
    </row>
    <row r="122">
      <c r="A122" s="1" t="s">
        <v>131</v>
      </c>
      <c r="B122" s="28">
        <v>28</v>
      </c>
      <c r="C122" s="29" t="s">
        <v>959</v>
      </c>
      <c r="D122" s="28" t="s">
        <v>155</v>
      </c>
      <c r="E122" s="30" t="s">
        <v>960</v>
      </c>
      <c r="F122" s="31" t="s">
        <v>181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527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137</v>
      </c>
      <c r="E123" s="30" t="s">
        <v>155</v>
      </c>
    </row>
    <row r="124" ht="39.6">
      <c r="A124" s="1" t="s">
        <v>139</v>
      </c>
      <c r="E124" s="39" t="s">
        <v>904</v>
      </c>
    </row>
    <row r="125" ht="211.2">
      <c r="A125" s="1" t="s">
        <v>140</v>
      </c>
      <c r="E125" s="30" t="s">
        <v>961</v>
      </c>
    </row>
    <row r="126">
      <c r="A126" s="1" t="s">
        <v>131</v>
      </c>
      <c r="B126" s="28">
        <v>29</v>
      </c>
      <c r="C126" s="29" t="s">
        <v>962</v>
      </c>
      <c r="D126" s="28" t="s">
        <v>155</v>
      </c>
      <c r="E126" s="30" t="s">
        <v>963</v>
      </c>
      <c r="F126" s="31" t="s">
        <v>181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527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137</v>
      </c>
      <c r="E127" s="30" t="s">
        <v>155</v>
      </c>
    </row>
    <row r="128" ht="39.6">
      <c r="A128" s="1" t="s">
        <v>139</v>
      </c>
      <c r="E128" s="39" t="s">
        <v>904</v>
      </c>
    </row>
    <row r="129" ht="198">
      <c r="A129" s="1" t="s">
        <v>140</v>
      </c>
      <c r="E129" s="30" t="s">
        <v>964</v>
      </c>
    </row>
    <row r="130">
      <c r="A130" s="1" t="s">
        <v>131</v>
      </c>
      <c r="B130" s="28">
        <v>30</v>
      </c>
      <c r="C130" s="29" t="s">
        <v>965</v>
      </c>
      <c r="D130" s="28" t="s">
        <v>155</v>
      </c>
      <c r="E130" s="30" t="s">
        <v>966</v>
      </c>
      <c r="F130" s="31" t="s">
        <v>181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527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137</v>
      </c>
      <c r="E131" s="30" t="s">
        <v>155</v>
      </c>
    </row>
    <row r="132" ht="39.6">
      <c r="A132" s="1" t="s">
        <v>139</v>
      </c>
      <c r="E132" s="39" t="s">
        <v>892</v>
      </c>
    </row>
    <row r="133" ht="237.6">
      <c r="A133" s="1" t="s">
        <v>140</v>
      </c>
      <c r="E133" s="30" t="s">
        <v>967</v>
      </c>
    </row>
    <row r="134">
      <c r="A134" s="1" t="s">
        <v>131</v>
      </c>
      <c r="B134" s="28">
        <v>31</v>
      </c>
      <c r="C134" s="29" t="s">
        <v>968</v>
      </c>
      <c r="D134" s="28" t="s">
        <v>155</v>
      </c>
      <c r="E134" s="30" t="s">
        <v>969</v>
      </c>
      <c r="F134" s="31" t="s">
        <v>181</v>
      </c>
      <c r="G134" s="32">
        <v>8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527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137</v>
      </c>
      <c r="E135" s="30" t="s">
        <v>155</v>
      </c>
    </row>
    <row r="136" ht="39.6">
      <c r="A136" s="1" t="s">
        <v>139</v>
      </c>
      <c r="E136" s="39" t="s">
        <v>970</v>
      </c>
    </row>
    <row r="137" ht="303.6">
      <c r="A137" s="1" t="s">
        <v>140</v>
      </c>
      <c r="E137" s="30" t="s">
        <v>971</v>
      </c>
    </row>
    <row r="138">
      <c r="A138" s="1" t="s">
        <v>131</v>
      </c>
      <c r="B138" s="28">
        <v>32</v>
      </c>
      <c r="C138" s="29" t="s">
        <v>972</v>
      </c>
      <c r="D138" s="28" t="s">
        <v>155</v>
      </c>
      <c r="E138" s="30" t="s">
        <v>973</v>
      </c>
      <c r="F138" s="31" t="s">
        <v>181</v>
      </c>
      <c r="G138" s="32">
        <v>4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527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137</v>
      </c>
      <c r="E139" s="30" t="s">
        <v>155</v>
      </c>
    </row>
    <row r="140" ht="39.6">
      <c r="A140" s="1" t="s">
        <v>139</v>
      </c>
      <c r="E140" s="39" t="s">
        <v>892</v>
      </c>
    </row>
    <row r="141" ht="211.2">
      <c r="A141" s="1" t="s">
        <v>140</v>
      </c>
      <c r="E141" s="30" t="s">
        <v>974</v>
      </c>
    </row>
    <row r="142">
      <c r="A142" s="1" t="s">
        <v>131</v>
      </c>
      <c r="B142" s="28">
        <v>33</v>
      </c>
      <c r="C142" s="29" t="s">
        <v>975</v>
      </c>
      <c r="D142" s="28" t="s">
        <v>155</v>
      </c>
      <c r="E142" s="30" t="s">
        <v>976</v>
      </c>
      <c r="F142" s="31" t="s">
        <v>181</v>
      </c>
      <c r="G142" s="32">
        <v>26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527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137</v>
      </c>
      <c r="E143" s="30" t="s">
        <v>155</v>
      </c>
    </row>
    <row r="144" ht="39.6">
      <c r="A144" s="1" t="s">
        <v>139</v>
      </c>
      <c r="E144" s="39" t="s">
        <v>977</v>
      </c>
    </row>
    <row r="145" ht="303.6">
      <c r="A145" s="1" t="s">
        <v>140</v>
      </c>
      <c r="E145" s="30" t="s">
        <v>978</v>
      </c>
    </row>
    <row r="146">
      <c r="A146" s="1" t="s">
        <v>131</v>
      </c>
      <c r="B146" s="28">
        <v>34</v>
      </c>
      <c r="C146" s="29" t="s">
        <v>979</v>
      </c>
      <c r="D146" s="28" t="s">
        <v>155</v>
      </c>
      <c r="E146" s="30" t="s">
        <v>980</v>
      </c>
      <c r="F146" s="31" t="s">
        <v>181</v>
      </c>
      <c r="G146" s="32">
        <v>13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527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137</v>
      </c>
      <c r="E147" s="30" t="s">
        <v>155</v>
      </c>
    </row>
    <row r="148" ht="39.6">
      <c r="A148" s="1" t="s">
        <v>139</v>
      </c>
      <c r="E148" s="39" t="s">
        <v>981</v>
      </c>
    </row>
    <row r="149" ht="211.2">
      <c r="A149" s="1" t="s">
        <v>140</v>
      </c>
      <c r="E149" s="30" t="s">
        <v>982</v>
      </c>
    </row>
    <row r="150">
      <c r="A150" s="1" t="s">
        <v>131</v>
      </c>
      <c r="B150" s="28">
        <v>35</v>
      </c>
      <c r="C150" s="29" t="s">
        <v>983</v>
      </c>
      <c r="D150" s="28" t="s">
        <v>155</v>
      </c>
      <c r="E150" s="30" t="s">
        <v>984</v>
      </c>
      <c r="F150" s="31" t="s">
        <v>181</v>
      </c>
      <c r="G150" s="32">
        <v>30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527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137</v>
      </c>
      <c r="E151" s="30" t="s">
        <v>155</v>
      </c>
    </row>
    <row r="152" ht="39.6">
      <c r="A152" s="1" t="s">
        <v>139</v>
      </c>
      <c r="E152" s="39" t="s">
        <v>880</v>
      </c>
    </row>
    <row r="153" ht="303.6">
      <c r="A153" s="1" t="s">
        <v>140</v>
      </c>
      <c r="E153" s="30" t="s">
        <v>985</v>
      </c>
    </row>
    <row r="154">
      <c r="A154" s="1" t="s">
        <v>131</v>
      </c>
      <c r="B154" s="28">
        <v>36</v>
      </c>
      <c r="C154" s="29" t="s">
        <v>986</v>
      </c>
      <c r="D154" s="28" t="s">
        <v>155</v>
      </c>
      <c r="E154" s="30" t="s">
        <v>987</v>
      </c>
      <c r="F154" s="31" t="s">
        <v>181</v>
      </c>
      <c r="G154" s="32">
        <v>15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527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137</v>
      </c>
      <c r="E155" s="30" t="s">
        <v>155</v>
      </c>
    </row>
    <row r="156" ht="39.6">
      <c r="A156" s="1" t="s">
        <v>139</v>
      </c>
      <c r="E156" s="39" t="s">
        <v>988</v>
      </c>
    </row>
    <row r="157" ht="224.4">
      <c r="A157" s="1" t="s">
        <v>140</v>
      </c>
      <c r="E157" s="30" t="s">
        <v>989</v>
      </c>
    </row>
    <row r="158">
      <c r="A158" s="1" t="s">
        <v>131</v>
      </c>
      <c r="B158" s="28">
        <v>37</v>
      </c>
      <c r="C158" s="29" t="s">
        <v>990</v>
      </c>
      <c r="D158" s="28" t="s">
        <v>155</v>
      </c>
      <c r="E158" s="30" t="s">
        <v>991</v>
      </c>
      <c r="F158" s="31" t="s">
        <v>181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527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137</v>
      </c>
      <c r="E159" s="30" t="s">
        <v>155</v>
      </c>
    </row>
    <row r="160" ht="39.6">
      <c r="A160" s="1" t="s">
        <v>139</v>
      </c>
      <c r="E160" s="39" t="s">
        <v>892</v>
      </c>
    </row>
    <row r="161" ht="290.4">
      <c r="A161" s="1" t="s">
        <v>140</v>
      </c>
      <c r="E161" s="30" t="s">
        <v>992</v>
      </c>
    </row>
    <row r="162">
      <c r="A162" s="1" t="s">
        <v>131</v>
      </c>
      <c r="B162" s="28">
        <v>38</v>
      </c>
      <c r="C162" s="29" t="s">
        <v>993</v>
      </c>
      <c r="D162" s="28" t="s">
        <v>155</v>
      </c>
      <c r="E162" s="30" t="s">
        <v>994</v>
      </c>
      <c r="F162" s="31" t="s">
        <v>181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8" t="s">
        <v>527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137</v>
      </c>
      <c r="E163" s="30" t="s">
        <v>155</v>
      </c>
    </row>
    <row r="164" ht="39.6">
      <c r="A164" s="1" t="s">
        <v>139</v>
      </c>
      <c r="E164" s="39" t="s">
        <v>874</v>
      </c>
    </row>
    <row r="165" ht="211.2">
      <c r="A165" s="1" t="s">
        <v>140</v>
      </c>
      <c r="E165" s="30" t="s">
        <v>995</v>
      </c>
    </row>
    <row r="166">
      <c r="A166" s="1" t="s">
        <v>131</v>
      </c>
      <c r="B166" s="28">
        <v>39</v>
      </c>
      <c r="C166" s="29" t="s">
        <v>996</v>
      </c>
      <c r="D166" s="28" t="s">
        <v>155</v>
      </c>
      <c r="E166" s="30" t="s">
        <v>997</v>
      </c>
      <c r="F166" s="31" t="s">
        <v>181</v>
      </c>
      <c r="G166" s="32">
        <v>8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8" t="s">
        <v>527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137</v>
      </c>
      <c r="E167" s="30" t="s">
        <v>155</v>
      </c>
    </row>
    <row r="168" ht="39.6">
      <c r="A168" s="1" t="s">
        <v>139</v>
      </c>
      <c r="E168" s="39" t="s">
        <v>970</v>
      </c>
    </row>
    <row r="169" ht="303.6">
      <c r="A169" s="1" t="s">
        <v>140</v>
      </c>
      <c r="E169" s="30" t="s">
        <v>998</v>
      </c>
    </row>
    <row r="170">
      <c r="A170" s="1" t="s">
        <v>131</v>
      </c>
      <c r="B170" s="28">
        <v>40</v>
      </c>
      <c r="C170" s="29" t="s">
        <v>999</v>
      </c>
      <c r="D170" s="28" t="s">
        <v>155</v>
      </c>
      <c r="E170" s="30" t="s">
        <v>1000</v>
      </c>
      <c r="F170" s="31" t="s">
        <v>181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8" t="s">
        <v>527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137</v>
      </c>
      <c r="E171" s="30" t="s">
        <v>155</v>
      </c>
    </row>
    <row r="172" ht="39.6">
      <c r="A172" s="1" t="s">
        <v>139</v>
      </c>
      <c r="E172" s="39" t="s">
        <v>892</v>
      </c>
    </row>
    <row r="173" ht="211.2">
      <c r="A173" s="1" t="s">
        <v>140</v>
      </c>
      <c r="E173" s="30" t="s">
        <v>1001</v>
      </c>
    </row>
    <row r="174">
      <c r="A174" s="1" t="s">
        <v>131</v>
      </c>
      <c r="B174" s="28">
        <v>41</v>
      </c>
      <c r="C174" s="29" t="s">
        <v>1002</v>
      </c>
      <c r="D174" s="28" t="s">
        <v>155</v>
      </c>
      <c r="E174" s="30" t="s">
        <v>1003</v>
      </c>
      <c r="F174" s="31" t="s">
        <v>181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527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30" t="s">
        <v>1004</v>
      </c>
    </row>
    <row r="176" ht="39.6">
      <c r="A176" s="1" t="s">
        <v>139</v>
      </c>
      <c r="E176" s="39" t="s">
        <v>970</v>
      </c>
    </row>
    <row r="177" ht="303.6">
      <c r="A177" s="1" t="s">
        <v>140</v>
      </c>
      <c r="E177" s="30" t="s">
        <v>1005</v>
      </c>
    </row>
    <row r="178">
      <c r="A178" s="1" t="s">
        <v>131</v>
      </c>
      <c r="B178" s="28">
        <v>42</v>
      </c>
      <c r="C178" s="29" t="s">
        <v>1006</v>
      </c>
      <c r="D178" s="28" t="s">
        <v>155</v>
      </c>
      <c r="E178" s="30" t="s">
        <v>1007</v>
      </c>
      <c r="F178" s="31" t="s">
        <v>181</v>
      </c>
      <c r="G178" s="32">
        <v>4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527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30" t="s">
        <v>155</v>
      </c>
    </row>
    <row r="180" ht="39.6">
      <c r="A180" s="1" t="s">
        <v>139</v>
      </c>
      <c r="E180" s="39" t="s">
        <v>892</v>
      </c>
    </row>
    <row r="181" ht="303.6">
      <c r="A181" s="1" t="s">
        <v>140</v>
      </c>
      <c r="E181" s="30" t="s">
        <v>1008</v>
      </c>
    </row>
    <row r="182">
      <c r="A182" s="1" t="s">
        <v>131</v>
      </c>
      <c r="B182" s="28">
        <v>43</v>
      </c>
      <c r="C182" s="29" t="s">
        <v>1009</v>
      </c>
      <c r="D182" s="28" t="s">
        <v>155</v>
      </c>
      <c r="E182" s="30" t="s">
        <v>1010</v>
      </c>
      <c r="F182" s="31" t="s">
        <v>181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527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30" t="s">
        <v>155</v>
      </c>
    </row>
    <row r="184" ht="39.6">
      <c r="A184" s="1" t="s">
        <v>139</v>
      </c>
      <c r="E184" s="39" t="s">
        <v>874</v>
      </c>
    </row>
    <row r="185" ht="224.4">
      <c r="A185" s="1" t="s">
        <v>140</v>
      </c>
      <c r="E185" s="30" t="s">
        <v>1011</v>
      </c>
    </row>
    <row r="186" ht="26.4">
      <c r="A186" s="1" t="s">
        <v>131</v>
      </c>
      <c r="B186" s="28">
        <v>44</v>
      </c>
      <c r="C186" s="29" t="s">
        <v>1012</v>
      </c>
      <c r="D186" s="28" t="s">
        <v>155</v>
      </c>
      <c r="E186" s="30" t="s">
        <v>1013</v>
      </c>
      <c r="F186" s="31" t="s">
        <v>181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527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30" t="s">
        <v>155</v>
      </c>
    </row>
    <row r="188" ht="39.6">
      <c r="A188" s="1" t="s">
        <v>139</v>
      </c>
      <c r="E188" s="39" t="s">
        <v>892</v>
      </c>
    </row>
    <row r="189" ht="303.6">
      <c r="A189" s="1" t="s">
        <v>140</v>
      </c>
      <c r="E189" s="30" t="s">
        <v>1014</v>
      </c>
    </row>
    <row r="190" ht="26.4">
      <c r="A190" s="1" t="s">
        <v>131</v>
      </c>
      <c r="B190" s="28">
        <v>45</v>
      </c>
      <c r="C190" s="29" t="s">
        <v>1015</v>
      </c>
      <c r="D190" s="28" t="s">
        <v>155</v>
      </c>
      <c r="E190" s="30" t="s">
        <v>1016</v>
      </c>
      <c r="F190" s="31" t="s">
        <v>181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527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137</v>
      </c>
      <c r="E191" s="30" t="s">
        <v>155</v>
      </c>
    </row>
    <row r="192" ht="39.6">
      <c r="A192" s="1" t="s">
        <v>139</v>
      </c>
      <c r="E192" s="39" t="s">
        <v>874</v>
      </c>
    </row>
    <row r="193" ht="224.4">
      <c r="A193" s="1" t="s">
        <v>140</v>
      </c>
      <c r="E193" s="30" t="s">
        <v>1017</v>
      </c>
    </row>
    <row r="194">
      <c r="A194" s="1" t="s">
        <v>131</v>
      </c>
      <c r="B194" s="28">
        <v>46</v>
      </c>
      <c r="C194" s="29" t="s">
        <v>1018</v>
      </c>
      <c r="D194" s="28" t="s">
        <v>155</v>
      </c>
      <c r="E194" s="30" t="s">
        <v>1019</v>
      </c>
      <c r="F194" s="31" t="s">
        <v>181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527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137</v>
      </c>
      <c r="E195" s="30" t="s">
        <v>155</v>
      </c>
    </row>
    <row r="196" ht="39.6">
      <c r="A196" s="1" t="s">
        <v>139</v>
      </c>
      <c r="E196" s="39" t="s">
        <v>892</v>
      </c>
    </row>
    <row r="197" ht="303.6">
      <c r="A197" s="1" t="s">
        <v>140</v>
      </c>
      <c r="E197" s="30" t="s">
        <v>1020</v>
      </c>
    </row>
    <row r="198">
      <c r="A198" s="1" t="s">
        <v>131</v>
      </c>
      <c r="B198" s="28">
        <v>47</v>
      </c>
      <c r="C198" s="29" t="s">
        <v>1021</v>
      </c>
      <c r="D198" s="28" t="s">
        <v>155</v>
      </c>
      <c r="E198" s="30" t="s">
        <v>1022</v>
      </c>
      <c r="F198" s="31" t="s">
        <v>181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527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137</v>
      </c>
      <c r="E199" s="30" t="s">
        <v>155</v>
      </c>
    </row>
    <row r="200" ht="39.6">
      <c r="A200" s="1" t="s">
        <v>139</v>
      </c>
      <c r="E200" s="39" t="s">
        <v>874</v>
      </c>
    </row>
    <row r="201" ht="211.2">
      <c r="A201" s="1" t="s">
        <v>140</v>
      </c>
      <c r="E201" s="30" t="s">
        <v>1023</v>
      </c>
    </row>
    <row r="202" ht="26.4">
      <c r="A202" s="1" t="s">
        <v>131</v>
      </c>
      <c r="B202" s="28">
        <v>48</v>
      </c>
      <c r="C202" s="29" t="s">
        <v>1024</v>
      </c>
      <c r="D202" s="28" t="s">
        <v>155</v>
      </c>
      <c r="E202" s="30" t="s">
        <v>1025</v>
      </c>
      <c r="F202" s="31" t="s">
        <v>181</v>
      </c>
      <c r="G202" s="32">
        <v>40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527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137</v>
      </c>
      <c r="E203" s="30" t="s">
        <v>155</v>
      </c>
    </row>
    <row r="204" ht="39.6">
      <c r="A204" s="1" t="s">
        <v>139</v>
      </c>
      <c r="E204" s="39" t="s">
        <v>877</v>
      </c>
    </row>
    <row r="205" ht="303.6">
      <c r="A205" s="1" t="s">
        <v>140</v>
      </c>
      <c r="E205" s="30" t="s">
        <v>1026</v>
      </c>
    </row>
    <row r="206">
      <c r="A206" s="1" t="s">
        <v>131</v>
      </c>
      <c r="B206" s="28">
        <v>49</v>
      </c>
      <c r="C206" s="29" t="s">
        <v>1027</v>
      </c>
      <c r="D206" s="28" t="s">
        <v>155</v>
      </c>
      <c r="E206" s="30" t="s">
        <v>1028</v>
      </c>
      <c r="F206" s="31" t="s">
        <v>181</v>
      </c>
      <c r="G206" s="32">
        <v>20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527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137</v>
      </c>
      <c r="E207" s="30" t="s">
        <v>155</v>
      </c>
    </row>
    <row r="208" ht="39.6">
      <c r="A208" s="1" t="s">
        <v>139</v>
      </c>
      <c r="E208" s="39" t="s">
        <v>884</v>
      </c>
    </row>
    <row r="209" ht="211.2">
      <c r="A209" s="1" t="s">
        <v>140</v>
      </c>
      <c r="E209" s="30" t="s">
        <v>1029</v>
      </c>
    </row>
    <row r="210">
      <c r="A210" s="1" t="s">
        <v>131</v>
      </c>
      <c r="B210" s="28">
        <v>50</v>
      </c>
      <c r="C210" s="29" t="s">
        <v>1030</v>
      </c>
      <c r="D210" s="28" t="s">
        <v>155</v>
      </c>
      <c r="E210" s="30" t="s">
        <v>1031</v>
      </c>
      <c r="F210" s="31" t="s">
        <v>181</v>
      </c>
      <c r="G210" s="32">
        <v>6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527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137</v>
      </c>
      <c r="E211" s="30" t="s">
        <v>155</v>
      </c>
    </row>
    <row r="212" ht="39.6">
      <c r="A212" s="1" t="s">
        <v>139</v>
      </c>
      <c r="E212" s="39" t="s">
        <v>1032</v>
      </c>
    </row>
    <row r="213" ht="290.4">
      <c r="A213" s="1" t="s">
        <v>140</v>
      </c>
      <c r="E213" s="30" t="s">
        <v>1033</v>
      </c>
    </row>
    <row r="214">
      <c r="A214" s="1" t="s">
        <v>131</v>
      </c>
      <c r="B214" s="28">
        <v>51</v>
      </c>
      <c r="C214" s="29" t="s">
        <v>1034</v>
      </c>
      <c r="D214" s="28" t="s">
        <v>155</v>
      </c>
      <c r="E214" s="30" t="s">
        <v>1035</v>
      </c>
      <c r="F214" s="31" t="s">
        <v>181</v>
      </c>
      <c r="G214" s="32">
        <v>3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527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137</v>
      </c>
      <c r="E215" s="30" t="s">
        <v>155</v>
      </c>
    </row>
    <row r="216" ht="39.6">
      <c r="A216" s="1" t="s">
        <v>139</v>
      </c>
      <c r="E216" s="39" t="s">
        <v>868</v>
      </c>
    </row>
    <row r="217" ht="211.2">
      <c r="A217" s="1" t="s">
        <v>140</v>
      </c>
      <c r="E217" s="30" t="s">
        <v>1036</v>
      </c>
    </row>
    <row r="218" ht="26.4">
      <c r="A218" s="1" t="s">
        <v>131</v>
      </c>
      <c r="B218" s="28">
        <v>52</v>
      </c>
      <c r="C218" s="29" t="s">
        <v>1037</v>
      </c>
      <c r="D218" s="28" t="s">
        <v>155</v>
      </c>
      <c r="E218" s="30" t="s">
        <v>1038</v>
      </c>
      <c r="F218" s="31" t="s">
        <v>181</v>
      </c>
      <c r="G218" s="32">
        <v>20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527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137</v>
      </c>
      <c r="E219" s="30" t="s">
        <v>155</v>
      </c>
    </row>
    <row r="220" ht="39.6">
      <c r="A220" s="1" t="s">
        <v>139</v>
      </c>
      <c r="E220" s="39" t="s">
        <v>884</v>
      </c>
    </row>
    <row r="221" ht="303.6">
      <c r="A221" s="1" t="s">
        <v>140</v>
      </c>
      <c r="E221" s="30" t="s">
        <v>1039</v>
      </c>
    </row>
    <row r="222">
      <c r="A222" s="1" t="s">
        <v>131</v>
      </c>
      <c r="B222" s="28">
        <v>53</v>
      </c>
      <c r="C222" s="29" t="s">
        <v>1040</v>
      </c>
      <c r="D222" s="28" t="s">
        <v>155</v>
      </c>
      <c r="E222" s="30" t="s">
        <v>1041</v>
      </c>
      <c r="F222" s="31" t="s">
        <v>181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527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137</v>
      </c>
      <c r="E223" s="30" t="s">
        <v>155</v>
      </c>
    </row>
    <row r="224" ht="39.6">
      <c r="A224" s="1" t="s">
        <v>139</v>
      </c>
      <c r="E224" s="39" t="s">
        <v>1042</v>
      </c>
    </row>
    <row r="225" ht="224.4">
      <c r="A225" s="1" t="s">
        <v>140</v>
      </c>
      <c r="E225" s="30" t="s">
        <v>1043</v>
      </c>
    </row>
    <row r="226">
      <c r="A226" s="1" t="s">
        <v>131</v>
      </c>
      <c r="B226" s="28">
        <v>54</v>
      </c>
      <c r="C226" s="29" t="s">
        <v>1044</v>
      </c>
      <c r="D226" s="28" t="s">
        <v>155</v>
      </c>
      <c r="E226" s="30" t="s">
        <v>1045</v>
      </c>
      <c r="F226" s="31" t="s">
        <v>181</v>
      </c>
      <c r="G226" s="32">
        <v>14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527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137</v>
      </c>
      <c r="E227" s="30" t="s">
        <v>155</v>
      </c>
    </row>
    <row r="228" ht="39.6">
      <c r="A228" s="1" t="s">
        <v>139</v>
      </c>
      <c r="E228" s="39" t="s">
        <v>899</v>
      </c>
    </row>
    <row r="229" ht="316.8">
      <c r="A229" s="1" t="s">
        <v>140</v>
      </c>
      <c r="E229" s="30" t="s">
        <v>1046</v>
      </c>
    </row>
    <row r="230">
      <c r="A230" s="1" t="s">
        <v>131</v>
      </c>
      <c r="B230" s="28">
        <v>55</v>
      </c>
      <c r="C230" s="29" t="s">
        <v>1047</v>
      </c>
      <c r="D230" s="28" t="s">
        <v>155</v>
      </c>
      <c r="E230" s="30" t="s">
        <v>1048</v>
      </c>
      <c r="F230" s="31" t="s">
        <v>181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527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137</v>
      </c>
      <c r="E231" s="30" t="s">
        <v>155</v>
      </c>
    </row>
    <row r="232" ht="39.6">
      <c r="A232" s="1" t="s">
        <v>139</v>
      </c>
      <c r="E232" s="39" t="s">
        <v>1049</v>
      </c>
    </row>
    <row r="233" ht="224.4">
      <c r="A233" s="1" t="s">
        <v>140</v>
      </c>
      <c r="E233" s="30" t="s">
        <v>1050</v>
      </c>
    </row>
    <row r="234">
      <c r="A234" s="1" t="s">
        <v>131</v>
      </c>
      <c r="B234" s="28">
        <v>56</v>
      </c>
      <c r="C234" s="29" t="s">
        <v>1051</v>
      </c>
      <c r="D234" s="28" t="s">
        <v>155</v>
      </c>
      <c r="E234" s="30" t="s">
        <v>1052</v>
      </c>
      <c r="F234" s="31" t="s">
        <v>181</v>
      </c>
      <c r="G234" s="32">
        <v>20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527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137</v>
      </c>
      <c r="E235" s="30" t="s">
        <v>155</v>
      </c>
    </row>
    <row r="236" ht="39.6">
      <c r="A236" s="1" t="s">
        <v>139</v>
      </c>
      <c r="E236" s="39" t="s">
        <v>884</v>
      </c>
    </row>
    <row r="237" ht="303.6">
      <c r="A237" s="1" t="s">
        <v>140</v>
      </c>
      <c r="E237" s="30" t="s">
        <v>1053</v>
      </c>
    </row>
    <row r="238">
      <c r="A238" s="1" t="s">
        <v>131</v>
      </c>
      <c r="B238" s="28">
        <v>57</v>
      </c>
      <c r="C238" s="29" t="s">
        <v>1054</v>
      </c>
      <c r="D238" s="28" t="s">
        <v>155</v>
      </c>
      <c r="E238" s="30" t="s">
        <v>1055</v>
      </c>
      <c r="F238" s="31" t="s">
        <v>181</v>
      </c>
      <c r="G238" s="32">
        <v>10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527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137</v>
      </c>
      <c r="E239" s="30" t="s">
        <v>155</v>
      </c>
    </row>
    <row r="240" ht="39.6">
      <c r="A240" s="1" t="s">
        <v>139</v>
      </c>
      <c r="E240" s="39" t="s">
        <v>1042</v>
      </c>
    </row>
    <row r="241" ht="211.2">
      <c r="A241" s="1" t="s">
        <v>140</v>
      </c>
      <c r="E241" s="30" t="s">
        <v>1056</v>
      </c>
    </row>
    <row r="242" ht="26.4">
      <c r="A242" s="1" t="s">
        <v>131</v>
      </c>
      <c r="B242" s="28">
        <v>58</v>
      </c>
      <c r="C242" s="29" t="s">
        <v>1057</v>
      </c>
      <c r="D242" s="28" t="s">
        <v>155</v>
      </c>
      <c r="E242" s="30" t="s">
        <v>1058</v>
      </c>
      <c r="F242" s="31" t="s">
        <v>181</v>
      </c>
      <c r="G242" s="32">
        <v>8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527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137</v>
      </c>
      <c r="E243" s="30" t="s">
        <v>155</v>
      </c>
    </row>
    <row r="244" ht="39.6">
      <c r="A244" s="1" t="s">
        <v>139</v>
      </c>
      <c r="E244" s="39" t="s">
        <v>970</v>
      </c>
    </row>
    <row r="245" ht="330">
      <c r="A245" s="1" t="s">
        <v>140</v>
      </c>
      <c r="E245" s="30" t="s">
        <v>1059</v>
      </c>
    </row>
    <row r="246">
      <c r="A246" s="1" t="s">
        <v>131</v>
      </c>
      <c r="B246" s="28">
        <v>59</v>
      </c>
      <c r="C246" s="29" t="s">
        <v>1060</v>
      </c>
      <c r="D246" s="28" t="s">
        <v>155</v>
      </c>
      <c r="E246" s="30" t="s">
        <v>1061</v>
      </c>
      <c r="F246" s="31" t="s">
        <v>181</v>
      </c>
      <c r="G246" s="32">
        <v>4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527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137</v>
      </c>
      <c r="E247" s="30" t="s">
        <v>155</v>
      </c>
    </row>
    <row r="248" ht="39.6">
      <c r="A248" s="1" t="s">
        <v>139</v>
      </c>
      <c r="E248" s="39" t="s">
        <v>892</v>
      </c>
    </row>
    <row r="249" ht="224.4">
      <c r="A249" s="1" t="s">
        <v>140</v>
      </c>
      <c r="E249" s="30" t="s">
        <v>1062</v>
      </c>
    </row>
    <row r="250">
      <c r="A250" s="1" t="s">
        <v>131</v>
      </c>
      <c r="B250" s="28">
        <v>60</v>
      </c>
      <c r="C250" s="29" t="s">
        <v>1063</v>
      </c>
      <c r="D250" s="28" t="s">
        <v>155</v>
      </c>
      <c r="E250" s="30" t="s">
        <v>1064</v>
      </c>
      <c r="F250" s="31" t="s">
        <v>181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527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137</v>
      </c>
      <c r="E251" s="30" t="s">
        <v>155</v>
      </c>
    </row>
    <row r="252" ht="39.6">
      <c r="A252" s="1" t="s">
        <v>139</v>
      </c>
      <c r="E252" s="39" t="s">
        <v>874</v>
      </c>
    </row>
    <row r="253" ht="303.6">
      <c r="A253" s="1" t="s">
        <v>140</v>
      </c>
      <c r="E253" s="30" t="s">
        <v>1065</v>
      </c>
    </row>
    <row r="254">
      <c r="A254" s="1" t="s">
        <v>131</v>
      </c>
      <c r="B254" s="28">
        <v>61</v>
      </c>
      <c r="C254" s="29" t="s">
        <v>1066</v>
      </c>
      <c r="D254" s="28" t="s">
        <v>155</v>
      </c>
      <c r="E254" s="30" t="s">
        <v>1067</v>
      </c>
      <c r="F254" s="31" t="s">
        <v>181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527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137</v>
      </c>
      <c r="E255" s="30" t="s">
        <v>155</v>
      </c>
    </row>
    <row r="256" ht="39.6">
      <c r="A256" s="1" t="s">
        <v>139</v>
      </c>
      <c r="E256" s="39" t="s">
        <v>904</v>
      </c>
    </row>
    <row r="257" ht="224.4">
      <c r="A257" s="1" t="s">
        <v>140</v>
      </c>
      <c r="E257" s="30" t="s">
        <v>1068</v>
      </c>
    </row>
    <row r="258">
      <c r="A258" s="1" t="s">
        <v>131</v>
      </c>
      <c r="B258" s="28">
        <v>62</v>
      </c>
      <c r="C258" s="29" t="s">
        <v>1069</v>
      </c>
      <c r="D258" s="28" t="s">
        <v>155</v>
      </c>
      <c r="E258" s="30" t="s">
        <v>1070</v>
      </c>
      <c r="F258" s="31" t="s">
        <v>181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527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137</v>
      </c>
      <c r="E259" s="30" t="s">
        <v>155</v>
      </c>
    </row>
    <row r="260" ht="39.6">
      <c r="A260" s="1" t="s">
        <v>139</v>
      </c>
      <c r="E260" s="39" t="s">
        <v>892</v>
      </c>
    </row>
    <row r="261" ht="224.4">
      <c r="A261" s="1" t="s">
        <v>140</v>
      </c>
      <c r="E261" s="30" t="s">
        <v>1071</v>
      </c>
    </row>
    <row r="262">
      <c r="A262" s="1" t="s">
        <v>131</v>
      </c>
      <c r="B262" s="28">
        <v>63</v>
      </c>
      <c r="C262" s="29" t="s">
        <v>1072</v>
      </c>
      <c r="D262" s="28" t="s">
        <v>155</v>
      </c>
      <c r="E262" s="30" t="s">
        <v>1073</v>
      </c>
      <c r="F262" s="31" t="s">
        <v>476</v>
      </c>
      <c r="G262" s="32">
        <v>64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527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137</v>
      </c>
      <c r="E263" s="30" t="s">
        <v>155</v>
      </c>
    </row>
    <row r="264" ht="39.6">
      <c r="A264" s="1" t="s">
        <v>139</v>
      </c>
      <c r="E264" s="39" t="s">
        <v>1074</v>
      </c>
    </row>
    <row r="265" ht="184.8">
      <c r="A265" s="1" t="s">
        <v>140</v>
      </c>
      <c r="E265" s="30" t="s">
        <v>1075</v>
      </c>
    </row>
    <row r="266" ht="26.4">
      <c r="A266" s="1" t="s">
        <v>131</v>
      </c>
      <c r="B266" s="28">
        <v>64</v>
      </c>
      <c r="C266" s="29" t="s">
        <v>1076</v>
      </c>
      <c r="D266" s="28" t="s">
        <v>155</v>
      </c>
      <c r="E266" s="30" t="s">
        <v>1077</v>
      </c>
      <c r="F266" s="31" t="s">
        <v>181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527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137</v>
      </c>
      <c r="E267" s="30" t="s">
        <v>155</v>
      </c>
    </row>
    <row r="268" ht="39.6">
      <c r="A268" s="1" t="s">
        <v>139</v>
      </c>
      <c r="E268" s="39" t="s">
        <v>904</v>
      </c>
    </row>
    <row r="269" ht="211.2">
      <c r="A269" s="1" t="s">
        <v>140</v>
      </c>
      <c r="E269" s="30" t="s">
        <v>1078</v>
      </c>
    </row>
    <row r="270">
      <c r="A270" s="1" t="s">
        <v>131</v>
      </c>
      <c r="B270" s="28">
        <v>65</v>
      </c>
      <c r="C270" s="29" t="s">
        <v>1079</v>
      </c>
      <c r="D270" s="28" t="s">
        <v>155</v>
      </c>
      <c r="E270" s="30" t="s">
        <v>1080</v>
      </c>
      <c r="F270" s="31" t="s">
        <v>181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527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137</v>
      </c>
      <c r="E271" s="30" t="s">
        <v>155</v>
      </c>
    </row>
    <row r="272" ht="39.6">
      <c r="A272" s="1" t="s">
        <v>139</v>
      </c>
      <c r="E272" s="39" t="s">
        <v>874</v>
      </c>
    </row>
    <row r="273" ht="290.4">
      <c r="A273" s="1" t="s">
        <v>140</v>
      </c>
      <c r="E273" s="30" t="s">
        <v>1081</v>
      </c>
    </row>
    <row r="274">
      <c r="A274" s="1" t="s">
        <v>131</v>
      </c>
      <c r="B274" s="28">
        <v>66</v>
      </c>
      <c r="C274" s="29" t="s">
        <v>1082</v>
      </c>
      <c r="D274" s="28" t="s">
        <v>155</v>
      </c>
      <c r="E274" s="30" t="s">
        <v>1083</v>
      </c>
      <c r="F274" s="31" t="s">
        <v>181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527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137</v>
      </c>
      <c r="E275" s="30" t="s">
        <v>155</v>
      </c>
    </row>
    <row r="276" ht="39.6">
      <c r="A276" s="1" t="s">
        <v>139</v>
      </c>
      <c r="E276" s="39" t="s">
        <v>904</v>
      </c>
    </row>
    <row r="277" ht="211.2">
      <c r="A277" s="1" t="s">
        <v>140</v>
      </c>
      <c r="E277" s="30" t="s">
        <v>1084</v>
      </c>
    </row>
    <row r="278">
      <c r="A278" s="1" t="s">
        <v>131</v>
      </c>
      <c r="B278" s="28">
        <v>67</v>
      </c>
      <c r="C278" s="29" t="s">
        <v>1085</v>
      </c>
      <c r="D278" s="28" t="s">
        <v>155</v>
      </c>
      <c r="E278" s="30" t="s">
        <v>1086</v>
      </c>
      <c r="F278" s="31" t="s">
        <v>181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527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137</v>
      </c>
      <c r="E279" s="30" t="s">
        <v>155</v>
      </c>
    </row>
    <row r="280" ht="39.6">
      <c r="A280" s="1" t="s">
        <v>139</v>
      </c>
      <c r="E280" s="39" t="s">
        <v>874</v>
      </c>
    </row>
    <row r="281" ht="316.8">
      <c r="A281" s="1" t="s">
        <v>140</v>
      </c>
      <c r="E281" s="30" t="s">
        <v>1087</v>
      </c>
    </row>
    <row r="282">
      <c r="A282" s="1" t="s">
        <v>131</v>
      </c>
      <c r="B282" s="28">
        <v>68</v>
      </c>
      <c r="C282" s="29" t="s">
        <v>1088</v>
      </c>
      <c r="D282" s="28" t="s">
        <v>155</v>
      </c>
      <c r="E282" s="30" t="s">
        <v>1089</v>
      </c>
      <c r="F282" s="31" t="s">
        <v>181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527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137</v>
      </c>
      <c r="E283" s="30" t="s">
        <v>155</v>
      </c>
    </row>
    <row r="284" ht="39.6">
      <c r="A284" s="1" t="s">
        <v>139</v>
      </c>
      <c r="E284" s="39" t="s">
        <v>904</v>
      </c>
    </row>
    <row r="285" ht="237.6">
      <c r="A285" s="1" t="s">
        <v>140</v>
      </c>
      <c r="E285" s="30" t="s">
        <v>1090</v>
      </c>
    </row>
    <row r="286">
      <c r="A286" s="1" t="s">
        <v>131</v>
      </c>
      <c r="B286" s="28">
        <v>69</v>
      </c>
      <c r="C286" s="29" t="s">
        <v>1091</v>
      </c>
      <c r="D286" s="28" t="s">
        <v>155</v>
      </c>
      <c r="E286" s="30" t="s">
        <v>1092</v>
      </c>
      <c r="F286" s="31" t="s">
        <v>181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527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137</v>
      </c>
      <c r="E287" s="30" t="s">
        <v>155</v>
      </c>
    </row>
    <row r="288" ht="39.6">
      <c r="A288" s="1" t="s">
        <v>139</v>
      </c>
      <c r="E288" s="39" t="s">
        <v>904</v>
      </c>
    </row>
    <row r="289" ht="303.6">
      <c r="A289" s="1" t="s">
        <v>140</v>
      </c>
      <c r="E289" s="30" t="s">
        <v>1093</v>
      </c>
    </row>
    <row r="290">
      <c r="A290" s="1" t="s">
        <v>131</v>
      </c>
      <c r="B290" s="28">
        <v>70</v>
      </c>
      <c r="C290" s="29" t="s">
        <v>1094</v>
      </c>
      <c r="D290" s="28" t="s">
        <v>155</v>
      </c>
      <c r="E290" s="30" t="s">
        <v>1095</v>
      </c>
      <c r="F290" s="31" t="s">
        <v>181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527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137</v>
      </c>
      <c r="E291" s="30" t="s">
        <v>155</v>
      </c>
    </row>
    <row r="292" ht="39.6">
      <c r="A292" s="1" t="s">
        <v>139</v>
      </c>
      <c r="E292" s="39" t="s">
        <v>904</v>
      </c>
    </row>
    <row r="293" ht="105.6">
      <c r="A293" s="1" t="s">
        <v>140</v>
      </c>
      <c r="E293" s="30" t="s">
        <v>1096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1097</v>
      </c>
      <c r="M3" s="20">
        <f>0+M9+M14+M303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1097</v>
      </c>
      <c r="D5" s="22"/>
      <c r="E5" s="23" t="s">
        <v>35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COUNTIFS(L9:L308,"=0",A9:A308,"P")+COUNTIFS(L9:L308,"",A9:A308,"P")+SUM(Q9:Q308)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SUMIFS(M10:M13,A10:A13,"P")</f>
        <v>0</v>
      </c>
      <c r="N9" s="36"/>
    </row>
    <row r="10">
      <c r="A10" s="1" t="s">
        <v>131</v>
      </c>
      <c r="B10" s="28">
        <v>1</v>
      </c>
      <c r="C10" s="29" t="s">
        <v>154</v>
      </c>
      <c r="D10" s="28" t="s">
        <v>155</v>
      </c>
      <c r="E10" s="30" t="s">
        <v>156</v>
      </c>
      <c r="F10" s="31" t="s">
        <v>157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1098</v>
      </c>
    </row>
    <row r="12">
      <c r="A12" s="1" t="s">
        <v>139</v>
      </c>
      <c r="E12" s="28"/>
    </row>
    <row r="13" ht="52.8">
      <c r="A13" s="1" t="s">
        <v>140</v>
      </c>
      <c r="E13" s="30" t="s">
        <v>524</v>
      </c>
    </row>
    <row r="14">
      <c r="A14" s="1" t="s">
        <v>128</v>
      </c>
      <c r="C14" s="22" t="s">
        <v>177</v>
      </c>
      <c r="E14" s="23" t="s">
        <v>178</v>
      </c>
      <c r="L14" s="36"/>
      <c r="M14" s="37">
        <f>SUMIFS(M15:M302,A15:A302,"P")</f>
        <v>0</v>
      </c>
      <c r="N14" s="36"/>
    </row>
    <row r="15">
      <c r="A15" s="1" t="s">
        <v>131</v>
      </c>
      <c r="B15" s="28">
        <v>2</v>
      </c>
      <c r="C15" s="29" t="s">
        <v>212</v>
      </c>
      <c r="D15" s="28" t="s">
        <v>155</v>
      </c>
      <c r="E15" s="30" t="s">
        <v>213</v>
      </c>
      <c r="F15" s="31" t="s">
        <v>195</v>
      </c>
      <c r="G15" s="32">
        <v>200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8" t="s">
        <v>527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30" t="s">
        <v>155</v>
      </c>
    </row>
    <row r="17">
      <c r="A17" s="1" t="s">
        <v>139</v>
      </c>
      <c r="E17" s="28"/>
    </row>
    <row r="18" ht="79.2">
      <c r="A18" s="1" t="s">
        <v>140</v>
      </c>
      <c r="E18" s="30" t="s">
        <v>211</v>
      </c>
    </row>
    <row r="19">
      <c r="A19" s="1" t="s">
        <v>131</v>
      </c>
      <c r="B19" s="28">
        <v>3</v>
      </c>
      <c r="C19" s="29" t="s">
        <v>1099</v>
      </c>
      <c r="D19" s="28" t="s">
        <v>155</v>
      </c>
      <c r="E19" s="30" t="s">
        <v>1100</v>
      </c>
      <c r="F19" s="31" t="s">
        <v>195</v>
      </c>
      <c r="G19" s="32">
        <v>60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>
      <c r="A21" s="1" t="s">
        <v>139</v>
      </c>
      <c r="E21" s="28"/>
    </row>
    <row r="22" ht="171.6">
      <c r="A22" s="1" t="s">
        <v>140</v>
      </c>
      <c r="E22" s="30" t="s">
        <v>1101</v>
      </c>
    </row>
    <row r="23">
      <c r="A23" s="1" t="s">
        <v>131</v>
      </c>
      <c r="B23" s="28">
        <v>4</v>
      </c>
      <c r="C23" s="29" t="s">
        <v>1102</v>
      </c>
      <c r="D23" s="28" t="s">
        <v>155</v>
      </c>
      <c r="E23" s="30" t="s">
        <v>1103</v>
      </c>
      <c r="F23" s="31" t="s">
        <v>195</v>
      </c>
      <c r="G23" s="32">
        <v>60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>
      <c r="A25" s="1" t="s">
        <v>139</v>
      </c>
      <c r="E25" s="28"/>
    </row>
    <row r="26" ht="132">
      <c r="A26" s="1" t="s">
        <v>140</v>
      </c>
      <c r="E26" s="30" t="s">
        <v>1104</v>
      </c>
    </row>
    <row r="27">
      <c r="A27" s="1" t="s">
        <v>131</v>
      </c>
      <c r="B27" s="28">
        <v>5</v>
      </c>
      <c r="C27" s="29" t="s">
        <v>1105</v>
      </c>
      <c r="D27" s="28" t="s">
        <v>155</v>
      </c>
      <c r="E27" s="30" t="s">
        <v>1106</v>
      </c>
      <c r="F27" s="31" t="s">
        <v>229</v>
      </c>
      <c r="G27" s="32">
        <v>0.95999999999999996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28"/>
    </row>
    <row r="30" ht="171.6">
      <c r="A30" s="1" t="s">
        <v>140</v>
      </c>
      <c r="E30" s="30" t="s">
        <v>1107</v>
      </c>
    </row>
    <row r="31">
      <c r="A31" s="1" t="s">
        <v>131</v>
      </c>
      <c r="B31" s="28">
        <v>6</v>
      </c>
      <c r="C31" s="29" t="s">
        <v>1108</v>
      </c>
      <c r="D31" s="28" t="s">
        <v>155</v>
      </c>
      <c r="E31" s="30" t="s">
        <v>1109</v>
      </c>
      <c r="F31" s="31" t="s">
        <v>229</v>
      </c>
      <c r="G31" s="32">
        <v>0.95999999999999996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132">
      <c r="A34" s="1" t="s">
        <v>140</v>
      </c>
      <c r="E34" s="30" t="s">
        <v>1110</v>
      </c>
    </row>
    <row r="35">
      <c r="A35" s="1" t="s">
        <v>131</v>
      </c>
      <c r="B35" s="28">
        <v>7</v>
      </c>
      <c r="C35" s="29" t="s">
        <v>1111</v>
      </c>
      <c r="D35" s="28" t="s">
        <v>155</v>
      </c>
      <c r="E35" s="30" t="s">
        <v>1112</v>
      </c>
      <c r="F35" s="31" t="s">
        <v>181</v>
      </c>
      <c r="G35" s="32">
        <v>172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158.4">
      <c r="A38" s="1" t="s">
        <v>140</v>
      </c>
      <c r="E38" s="30" t="s">
        <v>1113</v>
      </c>
    </row>
    <row r="39">
      <c r="A39" s="1" t="s">
        <v>131</v>
      </c>
      <c r="B39" s="28">
        <v>8</v>
      </c>
      <c r="C39" s="29" t="s">
        <v>1114</v>
      </c>
      <c r="D39" s="28" t="s">
        <v>155</v>
      </c>
      <c r="E39" s="30" t="s">
        <v>1115</v>
      </c>
      <c r="F39" s="31" t="s">
        <v>181</v>
      </c>
      <c r="G39" s="32">
        <v>186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32">
      <c r="A42" s="1" t="s">
        <v>140</v>
      </c>
      <c r="E42" s="30" t="s">
        <v>1116</v>
      </c>
    </row>
    <row r="43">
      <c r="A43" s="1" t="s">
        <v>131</v>
      </c>
      <c r="B43" s="28">
        <v>9</v>
      </c>
      <c r="C43" s="29" t="s">
        <v>1117</v>
      </c>
      <c r="D43" s="28" t="s">
        <v>155</v>
      </c>
      <c r="E43" s="30" t="s">
        <v>1118</v>
      </c>
      <c r="F43" s="31" t="s">
        <v>181</v>
      </c>
      <c r="G43" s="32">
        <v>50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58.4">
      <c r="A46" s="1" t="s">
        <v>140</v>
      </c>
      <c r="E46" s="30" t="s">
        <v>1119</v>
      </c>
    </row>
    <row r="47">
      <c r="A47" s="1" t="s">
        <v>131</v>
      </c>
      <c r="B47" s="28">
        <v>10</v>
      </c>
      <c r="C47" s="29" t="s">
        <v>1120</v>
      </c>
      <c r="D47" s="28" t="s">
        <v>155</v>
      </c>
      <c r="E47" s="30" t="s">
        <v>1121</v>
      </c>
      <c r="F47" s="31" t="s">
        <v>181</v>
      </c>
      <c r="G47" s="32">
        <v>18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58.4">
      <c r="A50" s="1" t="s">
        <v>140</v>
      </c>
      <c r="E50" s="30" t="s">
        <v>1113</v>
      </c>
    </row>
    <row r="51">
      <c r="A51" s="1" t="s">
        <v>131</v>
      </c>
      <c r="B51" s="28">
        <v>11</v>
      </c>
      <c r="C51" s="29" t="s">
        <v>1122</v>
      </c>
      <c r="D51" s="28" t="s">
        <v>155</v>
      </c>
      <c r="E51" s="30" t="s">
        <v>1123</v>
      </c>
      <c r="F51" s="31" t="s">
        <v>181</v>
      </c>
      <c r="G51" s="32">
        <v>18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32">
      <c r="A54" s="1" t="s">
        <v>140</v>
      </c>
      <c r="E54" s="30" t="s">
        <v>1116</v>
      </c>
    </row>
    <row r="55">
      <c r="A55" s="1" t="s">
        <v>131</v>
      </c>
      <c r="B55" s="28">
        <v>12</v>
      </c>
      <c r="C55" s="29" t="s">
        <v>1124</v>
      </c>
      <c r="D55" s="28" t="s">
        <v>155</v>
      </c>
      <c r="E55" s="30" t="s">
        <v>1125</v>
      </c>
      <c r="F55" s="31" t="s">
        <v>181</v>
      </c>
      <c r="G55" s="32">
        <v>26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58.4">
      <c r="A58" s="1" t="s">
        <v>140</v>
      </c>
      <c r="E58" s="30" t="s">
        <v>1119</v>
      </c>
    </row>
    <row r="59">
      <c r="A59" s="1" t="s">
        <v>131</v>
      </c>
      <c r="B59" s="28">
        <v>13</v>
      </c>
      <c r="C59" s="29" t="s">
        <v>1126</v>
      </c>
      <c r="D59" s="28" t="s">
        <v>155</v>
      </c>
      <c r="E59" s="30" t="s">
        <v>1127</v>
      </c>
      <c r="F59" s="31" t="s">
        <v>181</v>
      </c>
      <c r="G59" s="32">
        <v>8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1113</v>
      </c>
    </row>
    <row r="63">
      <c r="A63" s="1" t="s">
        <v>131</v>
      </c>
      <c r="B63" s="28">
        <v>14</v>
      </c>
      <c r="C63" s="29" t="s">
        <v>1128</v>
      </c>
      <c r="D63" s="28" t="s">
        <v>155</v>
      </c>
      <c r="E63" s="30" t="s">
        <v>1129</v>
      </c>
      <c r="F63" s="31" t="s">
        <v>181</v>
      </c>
      <c r="G63" s="32">
        <v>8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32">
      <c r="A66" s="1" t="s">
        <v>140</v>
      </c>
      <c r="E66" s="30" t="s">
        <v>1116</v>
      </c>
    </row>
    <row r="67">
      <c r="A67" s="1" t="s">
        <v>131</v>
      </c>
      <c r="B67" s="28">
        <v>15</v>
      </c>
      <c r="C67" s="29" t="s">
        <v>1130</v>
      </c>
      <c r="D67" s="28" t="s">
        <v>155</v>
      </c>
      <c r="E67" s="30" t="s">
        <v>1131</v>
      </c>
      <c r="F67" s="31" t="s">
        <v>181</v>
      </c>
      <c r="G67" s="32">
        <v>10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58.4">
      <c r="A70" s="1" t="s">
        <v>140</v>
      </c>
      <c r="E70" s="30" t="s">
        <v>1113</v>
      </c>
    </row>
    <row r="71">
      <c r="A71" s="1" t="s">
        <v>131</v>
      </c>
      <c r="B71" s="28">
        <v>16</v>
      </c>
      <c r="C71" s="29" t="s">
        <v>1132</v>
      </c>
      <c r="D71" s="28" t="s">
        <v>155</v>
      </c>
      <c r="E71" s="30" t="s">
        <v>1133</v>
      </c>
      <c r="F71" s="31" t="s">
        <v>181</v>
      </c>
      <c r="G71" s="32">
        <v>2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58.4">
      <c r="A74" s="1" t="s">
        <v>140</v>
      </c>
      <c r="E74" s="30" t="s">
        <v>1113</v>
      </c>
    </row>
    <row r="75">
      <c r="A75" s="1" t="s">
        <v>131</v>
      </c>
      <c r="B75" s="28">
        <v>17</v>
      </c>
      <c r="C75" s="29" t="s">
        <v>1134</v>
      </c>
      <c r="D75" s="28" t="s">
        <v>155</v>
      </c>
      <c r="E75" s="30" t="s">
        <v>1135</v>
      </c>
      <c r="F75" s="31" t="s">
        <v>181</v>
      </c>
      <c r="G75" s="32">
        <v>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58.4">
      <c r="A78" s="1" t="s">
        <v>140</v>
      </c>
      <c r="E78" s="30" t="s">
        <v>1113</v>
      </c>
    </row>
    <row r="79">
      <c r="A79" s="1" t="s">
        <v>131</v>
      </c>
      <c r="B79" s="28">
        <v>18</v>
      </c>
      <c r="C79" s="29" t="s">
        <v>1136</v>
      </c>
      <c r="D79" s="28" t="s">
        <v>155</v>
      </c>
      <c r="E79" s="30" t="s">
        <v>1137</v>
      </c>
      <c r="F79" s="31" t="s">
        <v>181</v>
      </c>
      <c r="G79" s="32">
        <v>13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32">
      <c r="A82" s="1" t="s">
        <v>140</v>
      </c>
      <c r="E82" s="30" t="s">
        <v>1116</v>
      </c>
    </row>
    <row r="83">
      <c r="A83" s="1" t="s">
        <v>131</v>
      </c>
      <c r="B83" s="28">
        <v>19</v>
      </c>
      <c r="C83" s="29" t="s">
        <v>1138</v>
      </c>
      <c r="D83" s="28" t="s">
        <v>155</v>
      </c>
      <c r="E83" s="30" t="s">
        <v>1139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58.4">
      <c r="A86" s="1" t="s">
        <v>140</v>
      </c>
      <c r="E86" s="30" t="s">
        <v>1113</v>
      </c>
    </row>
    <row r="87">
      <c r="A87" s="1" t="s">
        <v>131</v>
      </c>
      <c r="B87" s="28">
        <v>20</v>
      </c>
      <c r="C87" s="29" t="s">
        <v>1140</v>
      </c>
      <c r="D87" s="28" t="s">
        <v>155</v>
      </c>
      <c r="E87" s="30" t="s">
        <v>1141</v>
      </c>
      <c r="F87" s="31" t="s">
        <v>181</v>
      </c>
      <c r="G87" s="32">
        <v>1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32">
      <c r="A90" s="1" t="s">
        <v>140</v>
      </c>
      <c r="E90" s="30" t="s">
        <v>1116</v>
      </c>
    </row>
    <row r="91">
      <c r="A91" s="1" t="s">
        <v>131</v>
      </c>
      <c r="B91" s="28">
        <v>21</v>
      </c>
      <c r="C91" s="29" t="s">
        <v>1142</v>
      </c>
      <c r="D91" s="28" t="s">
        <v>155</v>
      </c>
      <c r="E91" s="30" t="s">
        <v>1143</v>
      </c>
      <c r="F91" s="31" t="s">
        <v>181</v>
      </c>
      <c r="G91" s="32">
        <v>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58.4">
      <c r="A94" s="1" t="s">
        <v>140</v>
      </c>
      <c r="E94" s="30" t="s">
        <v>1113</v>
      </c>
    </row>
    <row r="95">
      <c r="A95" s="1" t="s">
        <v>131</v>
      </c>
      <c r="B95" s="28">
        <v>22</v>
      </c>
      <c r="C95" s="29" t="s">
        <v>1144</v>
      </c>
      <c r="D95" s="28" t="s">
        <v>155</v>
      </c>
      <c r="E95" s="30" t="s">
        <v>1145</v>
      </c>
      <c r="F95" s="31" t="s">
        <v>181</v>
      </c>
      <c r="G95" s="32">
        <v>18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1113</v>
      </c>
    </row>
    <row r="99">
      <c r="A99" s="1" t="s">
        <v>131</v>
      </c>
      <c r="B99" s="28">
        <v>23</v>
      </c>
      <c r="C99" s="29" t="s">
        <v>1146</v>
      </c>
      <c r="D99" s="28" t="s">
        <v>155</v>
      </c>
      <c r="E99" s="30" t="s">
        <v>1147</v>
      </c>
      <c r="F99" s="31" t="s">
        <v>181</v>
      </c>
      <c r="G99" s="32">
        <v>12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58.4">
      <c r="A102" s="1" t="s">
        <v>140</v>
      </c>
      <c r="E102" s="30" t="s">
        <v>1113</v>
      </c>
    </row>
    <row r="103">
      <c r="A103" s="1" t="s">
        <v>131</v>
      </c>
      <c r="B103" s="28">
        <v>24</v>
      </c>
      <c r="C103" s="29" t="s">
        <v>1148</v>
      </c>
      <c r="D103" s="28" t="s">
        <v>155</v>
      </c>
      <c r="E103" s="30" t="s">
        <v>1149</v>
      </c>
      <c r="F103" s="31" t="s">
        <v>181</v>
      </c>
      <c r="G103" s="32">
        <v>12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32">
      <c r="A106" s="1" t="s">
        <v>140</v>
      </c>
      <c r="E106" s="30" t="s">
        <v>1116</v>
      </c>
    </row>
    <row r="107">
      <c r="A107" s="1" t="s">
        <v>131</v>
      </c>
      <c r="B107" s="28">
        <v>25</v>
      </c>
      <c r="C107" s="29" t="s">
        <v>922</v>
      </c>
      <c r="D107" s="28" t="s">
        <v>155</v>
      </c>
      <c r="E107" s="30" t="s">
        <v>923</v>
      </c>
      <c r="F107" s="31" t="s">
        <v>181</v>
      </c>
      <c r="G107" s="32">
        <v>3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58.4">
      <c r="A110" s="1" t="s">
        <v>140</v>
      </c>
      <c r="E110" s="30" t="s">
        <v>1113</v>
      </c>
    </row>
    <row r="111">
      <c r="A111" s="1" t="s">
        <v>131</v>
      </c>
      <c r="B111" s="28">
        <v>26</v>
      </c>
      <c r="C111" s="29" t="s">
        <v>925</v>
      </c>
      <c r="D111" s="28" t="s">
        <v>155</v>
      </c>
      <c r="E111" s="30" t="s">
        <v>926</v>
      </c>
      <c r="F111" s="31" t="s">
        <v>181</v>
      </c>
      <c r="G111" s="32">
        <v>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32">
      <c r="A114" s="1" t="s">
        <v>140</v>
      </c>
      <c r="E114" s="30" t="s">
        <v>1116</v>
      </c>
    </row>
    <row r="115">
      <c r="A115" s="1" t="s">
        <v>131</v>
      </c>
      <c r="B115" s="28">
        <v>27</v>
      </c>
      <c r="C115" s="29" t="s">
        <v>1150</v>
      </c>
      <c r="D115" s="28" t="s">
        <v>155</v>
      </c>
      <c r="E115" s="30" t="s">
        <v>1151</v>
      </c>
      <c r="F115" s="31" t="s">
        <v>181</v>
      </c>
      <c r="G115" s="32">
        <v>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58.4">
      <c r="A118" s="1" t="s">
        <v>140</v>
      </c>
      <c r="E118" s="30" t="s">
        <v>1113</v>
      </c>
    </row>
    <row r="119">
      <c r="A119" s="1" t="s">
        <v>131</v>
      </c>
      <c r="B119" s="28">
        <v>28</v>
      </c>
      <c r="C119" s="29" t="s">
        <v>1152</v>
      </c>
      <c r="D119" s="28" t="s">
        <v>155</v>
      </c>
      <c r="E119" s="30" t="s">
        <v>1153</v>
      </c>
      <c r="F119" s="31" t="s">
        <v>181</v>
      </c>
      <c r="G119" s="32">
        <v>3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28"/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1154</v>
      </c>
      <c r="D123" s="28" t="s">
        <v>155</v>
      </c>
      <c r="E123" s="30" t="s">
        <v>1155</v>
      </c>
      <c r="F123" s="31" t="s">
        <v>181</v>
      </c>
      <c r="G123" s="32">
        <v>3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28"/>
    </row>
    <row r="126" ht="132">
      <c r="A126" s="1" t="s">
        <v>140</v>
      </c>
      <c r="E126" s="30" t="s">
        <v>1116</v>
      </c>
    </row>
    <row r="127">
      <c r="A127" s="1" t="s">
        <v>131</v>
      </c>
      <c r="B127" s="28">
        <v>30</v>
      </c>
      <c r="C127" s="29" t="s">
        <v>1156</v>
      </c>
      <c r="D127" s="28" t="s">
        <v>155</v>
      </c>
      <c r="E127" s="30" t="s">
        <v>1157</v>
      </c>
      <c r="F127" s="31" t="s">
        <v>181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28"/>
    </row>
    <row r="130" ht="132">
      <c r="A130" s="1" t="s">
        <v>140</v>
      </c>
      <c r="E130" s="30" t="s">
        <v>1116</v>
      </c>
    </row>
    <row r="131">
      <c r="A131" s="1" t="s">
        <v>131</v>
      </c>
      <c r="B131" s="28">
        <v>31</v>
      </c>
      <c r="C131" s="29" t="s">
        <v>1158</v>
      </c>
      <c r="D131" s="28" t="s">
        <v>155</v>
      </c>
      <c r="E131" s="30" t="s">
        <v>1159</v>
      </c>
      <c r="F131" s="31" t="s">
        <v>181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2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28"/>
    </row>
    <row r="134" ht="184.8">
      <c r="A134" s="1" t="s">
        <v>140</v>
      </c>
      <c r="E134" s="30" t="s">
        <v>1160</v>
      </c>
    </row>
    <row r="135">
      <c r="A135" s="1" t="s">
        <v>131</v>
      </c>
      <c r="B135" s="28">
        <v>32</v>
      </c>
      <c r="C135" s="29" t="s">
        <v>1161</v>
      </c>
      <c r="D135" s="28" t="s">
        <v>155</v>
      </c>
      <c r="E135" s="30" t="s">
        <v>1162</v>
      </c>
      <c r="F135" s="31" t="s">
        <v>181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2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28"/>
    </row>
    <row r="138" ht="184.8">
      <c r="A138" s="1" t="s">
        <v>140</v>
      </c>
      <c r="E138" s="30" t="s">
        <v>1160</v>
      </c>
    </row>
    <row r="139">
      <c r="A139" s="1" t="s">
        <v>131</v>
      </c>
      <c r="B139" s="28">
        <v>33</v>
      </c>
      <c r="C139" s="29" t="s">
        <v>1163</v>
      </c>
      <c r="D139" s="28" t="s">
        <v>155</v>
      </c>
      <c r="E139" s="30" t="s">
        <v>1164</v>
      </c>
      <c r="F139" s="31" t="s">
        <v>195</v>
      </c>
      <c r="G139" s="32">
        <v>150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28"/>
    </row>
    <row r="142" ht="171.6">
      <c r="A142" s="1" t="s">
        <v>140</v>
      </c>
      <c r="E142" s="30" t="s">
        <v>1165</v>
      </c>
    </row>
    <row r="143">
      <c r="A143" s="1" t="s">
        <v>131</v>
      </c>
      <c r="B143" s="28">
        <v>34</v>
      </c>
      <c r="C143" s="29" t="s">
        <v>1166</v>
      </c>
      <c r="D143" s="28" t="s">
        <v>155</v>
      </c>
      <c r="E143" s="30" t="s">
        <v>1167</v>
      </c>
      <c r="F143" s="31" t="s">
        <v>195</v>
      </c>
      <c r="G143" s="32">
        <v>150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28"/>
    </row>
    <row r="146" ht="132">
      <c r="A146" s="1" t="s">
        <v>140</v>
      </c>
      <c r="E146" s="30" t="s">
        <v>502</v>
      </c>
    </row>
    <row r="147">
      <c r="A147" s="1" t="s">
        <v>131</v>
      </c>
      <c r="B147" s="28">
        <v>35</v>
      </c>
      <c r="C147" s="29" t="s">
        <v>1168</v>
      </c>
      <c r="D147" s="28" t="s">
        <v>155</v>
      </c>
      <c r="E147" s="30" t="s">
        <v>1169</v>
      </c>
      <c r="F147" s="31" t="s">
        <v>181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>
      <c r="A149" s="1" t="s">
        <v>139</v>
      </c>
      <c r="E149" s="28"/>
    </row>
    <row r="150" ht="158.4">
      <c r="A150" s="1" t="s">
        <v>140</v>
      </c>
      <c r="E150" s="30" t="s">
        <v>1113</v>
      </c>
    </row>
    <row r="151">
      <c r="A151" s="1" t="s">
        <v>131</v>
      </c>
      <c r="B151" s="28">
        <v>36</v>
      </c>
      <c r="C151" s="29" t="s">
        <v>1170</v>
      </c>
      <c r="D151" s="28" t="s">
        <v>155</v>
      </c>
      <c r="E151" s="30" t="s">
        <v>1171</v>
      </c>
      <c r="F151" s="31" t="s">
        <v>181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28"/>
    </row>
    <row r="154" ht="132">
      <c r="A154" s="1" t="s">
        <v>140</v>
      </c>
      <c r="E154" s="30" t="s">
        <v>1116</v>
      </c>
    </row>
    <row r="155">
      <c r="A155" s="1" t="s">
        <v>131</v>
      </c>
      <c r="B155" s="28">
        <v>37</v>
      </c>
      <c r="C155" s="29" t="s">
        <v>1172</v>
      </c>
      <c r="D155" s="28" t="s">
        <v>155</v>
      </c>
      <c r="E155" s="30" t="s">
        <v>1173</v>
      </c>
      <c r="F155" s="31" t="s">
        <v>181</v>
      </c>
      <c r="G155" s="32">
        <v>3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39" t="s">
        <v>1174</v>
      </c>
    </row>
    <row r="158" ht="158.4">
      <c r="A158" s="1" t="s">
        <v>140</v>
      </c>
      <c r="E158" s="30" t="s">
        <v>1113</v>
      </c>
    </row>
    <row r="159">
      <c r="A159" s="1" t="s">
        <v>131</v>
      </c>
      <c r="B159" s="28">
        <v>38</v>
      </c>
      <c r="C159" s="29" t="s">
        <v>1175</v>
      </c>
      <c r="D159" s="28" t="s">
        <v>155</v>
      </c>
      <c r="E159" s="30" t="s">
        <v>1176</v>
      </c>
      <c r="F159" s="31" t="s">
        <v>181</v>
      </c>
      <c r="G159" s="32">
        <v>3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>
      <c r="A161" s="1" t="s">
        <v>139</v>
      </c>
      <c r="E161" s="39" t="s">
        <v>1174</v>
      </c>
    </row>
    <row r="162" ht="132">
      <c r="A162" s="1" t="s">
        <v>140</v>
      </c>
      <c r="E162" s="30" t="s">
        <v>1116</v>
      </c>
    </row>
    <row r="163">
      <c r="A163" s="1" t="s">
        <v>131</v>
      </c>
      <c r="B163" s="28">
        <v>39</v>
      </c>
      <c r="C163" s="29" t="s">
        <v>1177</v>
      </c>
      <c r="D163" s="28" t="s">
        <v>155</v>
      </c>
      <c r="E163" s="30" t="s">
        <v>1178</v>
      </c>
      <c r="F163" s="31" t="s">
        <v>181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>
      <c r="A165" s="1" t="s">
        <v>139</v>
      </c>
      <c r="E165" s="28"/>
    </row>
    <row r="166" ht="158.4">
      <c r="A166" s="1" t="s">
        <v>140</v>
      </c>
      <c r="E166" s="30" t="s">
        <v>1113</v>
      </c>
    </row>
    <row r="167">
      <c r="A167" s="1" t="s">
        <v>131</v>
      </c>
      <c r="B167" s="28">
        <v>40</v>
      </c>
      <c r="C167" s="29" t="s">
        <v>1179</v>
      </c>
      <c r="D167" s="28" t="s">
        <v>155</v>
      </c>
      <c r="E167" s="30" t="s">
        <v>1180</v>
      </c>
      <c r="F167" s="31" t="s">
        <v>181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>
      <c r="A169" s="1" t="s">
        <v>139</v>
      </c>
      <c r="E169" s="28"/>
    </row>
    <row r="170" ht="132">
      <c r="A170" s="1" t="s">
        <v>140</v>
      </c>
      <c r="E170" s="30" t="s">
        <v>1116</v>
      </c>
    </row>
    <row r="171">
      <c r="A171" s="1" t="s">
        <v>131</v>
      </c>
      <c r="B171" s="28">
        <v>41</v>
      </c>
      <c r="C171" s="29" t="s">
        <v>1181</v>
      </c>
      <c r="D171" s="28" t="s">
        <v>155</v>
      </c>
      <c r="E171" s="30" t="s">
        <v>1182</v>
      </c>
      <c r="F171" s="31" t="s">
        <v>181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>
      <c r="A173" s="1" t="s">
        <v>139</v>
      </c>
      <c r="E173" s="28"/>
    </row>
    <row r="174" ht="145.2">
      <c r="A174" s="1" t="s">
        <v>140</v>
      </c>
      <c r="E174" s="30" t="s">
        <v>1183</v>
      </c>
    </row>
    <row r="175">
      <c r="A175" s="1" t="s">
        <v>131</v>
      </c>
      <c r="B175" s="28">
        <v>42</v>
      </c>
      <c r="C175" s="29" t="s">
        <v>1184</v>
      </c>
      <c r="D175" s="28" t="s">
        <v>155</v>
      </c>
      <c r="E175" s="30" t="s">
        <v>1185</v>
      </c>
      <c r="F175" s="31" t="s">
        <v>181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>
      <c r="A177" s="1" t="s">
        <v>139</v>
      </c>
      <c r="E177" s="28"/>
    </row>
    <row r="178" ht="132">
      <c r="A178" s="1" t="s">
        <v>140</v>
      </c>
      <c r="E178" s="30" t="s">
        <v>1116</v>
      </c>
    </row>
    <row r="179">
      <c r="A179" s="1" t="s">
        <v>131</v>
      </c>
      <c r="B179" s="28">
        <v>43</v>
      </c>
      <c r="C179" s="29" t="s">
        <v>1186</v>
      </c>
      <c r="D179" s="28" t="s">
        <v>155</v>
      </c>
      <c r="E179" s="30" t="s">
        <v>1187</v>
      </c>
      <c r="F179" s="31" t="s">
        <v>181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2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>
      <c r="A181" s="1" t="s">
        <v>139</v>
      </c>
      <c r="E181" s="28"/>
    </row>
    <row r="182" ht="145.2">
      <c r="A182" s="1" t="s">
        <v>140</v>
      </c>
      <c r="E182" s="30" t="s">
        <v>1183</v>
      </c>
    </row>
    <row r="183">
      <c r="A183" s="1" t="s">
        <v>131</v>
      </c>
      <c r="B183" s="28">
        <v>44</v>
      </c>
      <c r="C183" s="29" t="s">
        <v>1188</v>
      </c>
      <c r="D183" s="28" t="s">
        <v>155</v>
      </c>
      <c r="E183" s="30" t="s">
        <v>1189</v>
      </c>
      <c r="F183" s="31" t="s">
        <v>181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2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>
      <c r="A185" s="1" t="s">
        <v>139</v>
      </c>
      <c r="E185" s="28"/>
    </row>
    <row r="186" ht="158.4">
      <c r="A186" s="1" t="s">
        <v>140</v>
      </c>
      <c r="E186" s="30" t="s">
        <v>1119</v>
      </c>
    </row>
    <row r="187">
      <c r="A187" s="1" t="s">
        <v>131</v>
      </c>
      <c r="B187" s="28">
        <v>45</v>
      </c>
      <c r="C187" s="29" t="s">
        <v>1190</v>
      </c>
      <c r="D187" s="28" t="s">
        <v>155</v>
      </c>
      <c r="E187" s="30" t="s">
        <v>1191</v>
      </c>
      <c r="F187" s="31" t="s">
        <v>181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>
      <c r="A189" s="1" t="s">
        <v>139</v>
      </c>
      <c r="E189" s="28"/>
    </row>
    <row r="190" ht="145.2">
      <c r="A190" s="1" t="s">
        <v>140</v>
      </c>
      <c r="E190" s="30" t="s">
        <v>1183</v>
      </c>
    </row>
    <row r="191">
      <c r="A191" s="1" t="s">
        <v>131</v>
      </c>
      <c r="B191" s="28">
        <v>46</v>
      </c>
      <c r="C191" s="29" t="s">
        <v>1192</v>
      </c>
      <c r="D191" s="28" t="s">
        <v>155</v>
      </c>
      <c r="E191" s="30" t="s">
        <v>1193</v>
      </c>
      <c r="F191" s="31" t="s">
        <v>181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>
      <c r="A193" s="1" t="s">
        <v>139</v>
      </c>
      <c r="E193" s="28"/>
    </row>
    <row r="194" ht="158.4">
      <c r="A194" s="1" t="s">
        <v>140</v>
      </c>
      <c r="E194" s="30" t="s">
        <v>1119</v>
      </c>
    </row>
    <row r="195">
      <c r="A195" s="1" t="s">
        <v>131</v>
      </c>
      <c r="B195" s="28">
        <v>47</v>
      </c>
      <c r="C195" s="29" t="s">
        <v>1194</v>
      </c>
      <c r="D195" s="28" t="s">
        <v>155</v>
      </c>
      <c r="E195" s="30" t="s">
        <v>1195</v>
      </c>
      <c r="F195" s="31" t="s">
        <v>181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>
      <c r="A197" s="1" t="s">
        <v>139</v>
      </c>
      <c r="E197" s="28"/>
    </row>
    <row r="198" ht="158.4">
      <c r="A198" s="1" t="s">
        <v>140</v>
      </c>
      <c r="E198" s="30" t="s">
        <v>1113</v>
      </c>
    </row>
    <row r="199">
      <c r="A199" s="1" t="s">
        <v>131</v>
      </c>
      <c r="B199" s="28">
        <v>48</v>
      </c>
      <c r="C199" s="29" t="s">
        <v>1196</v>
      </c>
      <c r="D199" s="28" t="s">
        <v>155</v>
      </c>
      <c r="E199" s="30" t="s">
        <v>1197</v>
      </c>
      <c r="F199" s="31" t="s">
        <v>181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>
      <c r="A201" s="1" t="s">
        <v>139</v>
      </c>
      <c r="E201" s="28"/>
    </row>
    <row r="202" ht="145.2">
      <c r="A202" s="1" t="s">
        <v>140</v>
      </c>
      <c r="E202" s="30" t="s">
        <v>1183</v>
      </c>
    </row>
    <row r="203">
      <c r="A203" s="1" t="s">
        <v>131</v>
      </c>
      <c r="B203" s="28">
        <v>49</v>
      </c>
      <c r="C203" s="29" t="s">
        <v>1198</v>
      </c>
      <c r="D203" s="28" t="s">
        <v>155</v>
      </c>
      <c r="E203" s="30" t="s">
        <v>1199</v>
      </c>
      <c r="F203" s="31" t="s">
        <v>181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>
      <c r="A205" s="1" t="s">
        <v>139</v>
      </c>
      <c r="E205" s="28"/>
    </row>
    <row r="206" ht="158.4">
      <c r="A206" s="1" t="s">
        <v>140</v>
      </c>
      <c r="E206" s="30" t="s">
        <v>1119</v>
      </c>
    </row>
    <row r="207">
      <c r="A207" s="1" t="s">
        <v>131</v>
      </c>
      <c r="B207" s="28">
        <v>50</v>
      </c>
      <c r="C207" s="29" t="s">
        <v>1200</v>
      </c>
      <c r="D207" s="28" t="s">
        <v>155</v>
      </c>
      <c r="E207" s="30" t="s">
        <v>1201</v>
      </c>
      <c r="F207" s="31" t="s">
        <v>181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>
      <c r="A209" s="1" t="s">
        <v>139</v>
      </c>
      <c r="E209" s="28"/>
    </row>
    <row r="210" ht="158.4">
      <c r="A210" s="1" t="s">
        <v>140</v>
      </c>
      <c r="E210" s="30" t="s">
        <v>1113</v>
      </c>
    </row>
    <row r="211">
      <c r="A211" s="1" t="s">
        <v>131</v>
      </c>
      <c r="B211" s="28">
        <v>51</v>
      </c>
      <c r="C211" s="29" t="s">
        <v>1202</v>
      </c>
      <c r="D211" s="28" t="s">
        <v>155</v>
      </c>
      <c r="E211" s="30" t="s">
        <v>1203</v>
      </c>
      <c r="F211" s="31" t="s">
        <v>181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>
      <c r="A213" s="1" t="s">
        <v>139</v>
      </c>
      <c r="E213" s="28"/>
    </row>
    <row r="214" ht="145.2">
      <c r="A214" s="1" t="s">
        <v>140</v>
      </c>
      <c r="E214" s="30" t="s">
        <v>1183</v>
      </c>
    </row>
    <row r="215" ht="26.4">
      <c r="A215" s="1" t="s">
        <v>131</v>
      </c>
      <c r="B215" s="28">
        <v>52</v>
      </c>
      <c r="C215" s="29" t="s">
        <v>1204</v>
      </c>
      <c r="D215" s="28" t="s">
        <v>155</v>
      </c>
      <c r="E215" s="30" t="s">
        <v>1205</v>
      </c>
      <c r="F215" s="31" t="s">
        <v>181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>
      <c r="A217" s="1" t="s">
        <v>139</v>
      </c>
      <c r="E217" s="28"/>
    </row>
    <row r="218" ht="158.4">
      <c r="A218" s="1" t="s">
        <v>140</v>
      </c>
      <c r="E218" s="30" t="s">
        <v>1113</v>
      </c>
    </row>
    <row r="219">
      <c r="A219" s="1" t="s">
        <v>131</v>
      </c>
      <c r="B219" s="28">
        <v>53</v>
      </c>
      <c r="C219" s="29" t="s">
        <v>1206</v>
      </c>
      <c r="D219" s="28" t="s">
        <v>155</v>
      </c>
      <c r="E219" s="30" t="s">
        <v>1207</v>
      </c>
      <c r="F219" s="31" t="s">
        <v>181</v>
      </c>
      <c r="G219" s="32">
        <v>1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>
      <c r="A221" s="1" t="s">
        <v>139</v>
      </c>
      <c r="E221" s="28"/>
    </row>
    <row r="222" ht="145.2">
      <c r="A222" s="1" t="s">
        <v>140</v>
      </c>
      <c r="E222" s="30" t="s">
        <v>1183</v>
      </c>
    </row>
    <row r="223">
      <c r="A223" s="1" t="s">
        <v>131</v>
      </c>
      <c r="B223" s="28">
        <v>54</v>
      </c>
      <c r="C223" s="29" t="s">
        <v>1208</v>
      </c>
      <c r="D223" s="28" t="s">
        <v>155</v>
      </c>
      <c r="E223" s="30" t="s">
        <v>1209</v>
      </c>
      <c r="F223" s="31" t="s">
        <v>181</v>
      </c>
      <c r="G223" s="32">
        <v>9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527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>
      <c r="A225" s="1" t="s">
        <v>139</v>
      </c>
      <c r="E225" s="28"/>
    </row>
    <row r="226" ht="158.4">
      <c r="A226" s="1" t="s">
        <v>140</v>
      </c>
      <c r="E226" s="30" t="s">
        <v>1113</v>
      </c>
    </row>
    <row r="227" ht="26.4">
      <c r="A227" s="1" t="s">
        <v>131</v>
      </c>
      <c r="B227" s="28">
        <v>55</v>
      </c>
      <c r="C227" s="29" t="s">
        <v>1210</v>
      </c>
      <c r="D227" s="28" t="s">
        <v>155</v>
      </c>
      <c r="E227" s="30" t="s">
        <v>1211</v>
      </c>
      <c r="F227" s="31" t="s">
        <v>181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527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30" t="s">
        <v>155</v>
      </c>
    </row>
    <row r="229">
      <c r="A229" s="1" t="s">
        <v>139</v>
      </c>
      <c r="E229" s="28"/>
    </row>
    <row r="230" ht="158.4">
      <c r="A230" s="1" t="s">
        <v>140</v>
      </c>
      <c r="E230" s="30" t="s">
        <v>1113</v>
      </c>
    </row>
    <row r="231">
      <c r="A231" s="1" t="s">
        <v>131</v>
      </c>
      <c r="B231" s="28">
        <v>56</v>
      </c>
      <c r="C231" s="29" t="s">
        <v>1212</v>
      </c>
      <c r="D231" s="28" t="s">
        <v>155</v>
      </c>
      <c r="E231" s="30" t="s">
        <v>1213</v>
      </c>
      <c r="F231" s="31" t="s">
        <v>181</v>
      </c>
      <c r="G231" s="32">
        <v>14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527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30" t="s">
        <v>155</v>
      </c>
    </row>
    <row r="233">
      <c r="A233" s="1" t="s">
        <v>139</v>
      </c>
      <c r="E233" s="28"/>
    </row>
    <row r="234" ht="145.2">
      <c r="A234" s="1" t="s">
        <v>140</v>
      </c>
      <c r="E234" s="30" t="s">
        <v>1183</v>
      </c>
    </row>
    <row r="235">
      <c r="A235" s="1" t="s">
        <v>131</v>
      </c>
      <c r="B235" s="28">
        <v>57</v>
      </c>
      <c r="C235" s="29" t="s">
        <v>1214</v>
      </c>
      <c r="D235" s="28" t="s">
        <v>155</v>
      </c>
      <c r="E235" s="30" t="s">
        <v>1215</v>
      </c>
      <c r="F235" s="31" t="s">
        <v>181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527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30" t="s">
        <v>155</v>
      </c>
    </row>
    <row r="237">
      <c r="A237" s="1" t="s">
        <v>139</v>
      </c>
      <c r="E237" s="28"/>
    </row>
    <row r="238" ht="158.4">
      <c r="A238" s="1" t="s">
        <v>140</v>
      </c>
      <c r="E238" s="30" t="s">
        <v>1119</v>
      </c>
    </row>
    <row r="239" ht="26.4">
      <c r="A239" s="1" t="s">
        <v>131</v>
      </c>
      <c r="B239" s="28">
        <v>58</v>
      </c>
      <c r="C239" s="29" t="s">
        <v>1216</v>
      </c>
      <c r="D239" s="28" t="s">
        <v>155</v>
      </c>
      <c r="E239" s="30" t="s">
        <v>1217</v>
      </c>
      <c r="F239" s="31" t="s">
        <v>181</v>
      </c>
      <c r="G239" s="32">
        <v>17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527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30" t="s">
        <v>155</v>
      </c>
    </row>
    <row r="241">
      <c r="A241" s="1" t="s">
        <v>139</v>
      </c>
      <c r="E241" s="28"/>
    </row>
    <row r="242" ht="158.4">
      <c r="A242" s="1" t="s">
        <v>140</v>
      </c>
      <c r="E242" s="30" t="s">
        <v>1113</v>
      </c>
    </row>
    <row r="243">
      <c r="A243" s="1" t="s">
        <v>131</v>
      </c>
      <c r="B243" s="28">
        <v>59</v>
      </c>
      <c r="C243" s="29" t="s">
        <v>1218</v>
      </c>
      <c r="D243" s="28" t="s">
        <v>155</v>
      </c>
      <c r="E243" s="30" t="s">
        <v>1219</v>
      </c>
      <c r="F243" s="31" t="s">
        <v>181</v>
      </c>
      <c r="G243" s="32">
        <v>17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527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137</v>
      </c>
      <c r="E244" s="30" t="s">
        <v>155</v>
      </c>
    </row>
    <row r="245">
      <c r="A245" s="1" t="s">
        <v>139</v>
      </c>
      <c r="E245" s="28"/>
    </row>
    <row r="246" ht="145.2">
      <c r="A246" s="1" t="s">
        <v>140</v>
      </c>
      <c r="E246" s="30" t="s">
        <v>1183</v>
      </c>
    </row>
    <row r="247">
      <c r="A247" s="1" t="s">
        <v>131</v>
      </c>
      <c r="B247" s="28">
        <v>60</v>
      </c>
      <c r="C247" s="29" t="s">
        <v>1220</v>
      </c>
      <c r="D247" s="28" t="s">
        <v>155</v>
      </c>
      <c r="E247" s="30" t="s">
        <v>1221</v>
      </c>
      <c r="F247" s="31" t="s">
        <v>181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527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137</v>
      </c>
      <c r="E248" s="30" t="s">
        <v>155</v>
      </c>
    </row>
    <row r="249">
      <c r="A249" s="1" t="s">
        <v>139</v>
      </c>
      <c r="E249" s="28"/>
    </row>
    <row r="250" ht="145.2">
      <c r="A250" s="1" t="s">
        <v>140</v>
      </c>
      <c r="E250" s="30" t="s">
        <v>1183</v>
      </c>
    </row>
    <row r="251">
      <c r="A251" s="1" t="s">
        <v>131</v>
      </c>
      <c r="B251" s="28">
        <v>61</v>
      </c>
      <c r="C251" s="29" t="s">
        <v>1222</v>
      </c>
      <c r="D251" s="28" t="s">
        <v>155</v>
      </c>
      <c r="E251" s="30" t="s">
        <v>1223</v>
      </c>
      <c r="F251" s="31" t="s">
        <v>181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527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137</v>
      </c>
      <c r="E252" s="30" t="s">
        <v>155</v>
      </c>
    </row>
    <row r="253">
      <c r="A253" s="1" t="s">
        <v>139</v>
      </c>
      <c r="E253" s="28"/>
    </row>
    <row r="254" ht="158.4">
      <c r="A254" s="1" t="s">
        <v>140</v>
      </c>
      <c r="E254" s="30" t="s">
        <v>1119</v>
      </c>
    </row>
    <row r="255" ht="26.4">
      <c r="A255" s="1" t="s">
        <v>131</v>
      </c>
      <c r="B255" s="28">
        <v>62</v>
      </c>
      <c r="C255" s="29" t="s">
        <v>1224</v>
      </c>
      <c r="D255" s="28" t="s">
        <v>155</v>
      </c>
      <c r="E255" s="30" t="s">
        <v>1225</v>
      </c>
      <c r="F255" s="31" t="s">
        <v>181</v>
      </c>
      <c r="G255" s="32">
        <v>2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527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30" t="s">
        <v>155</v>
      </c>
    </row>
    <row r="257">
      <c r="A257" s="1" t="s">
        <v>139</v>
      </c>
      <c r="E257" s="28"/>
    </row>
    <row r="258" ht="158.4">
      <c r="A258" s="1" t="s">
        <v>140</v>
      </c>
      <c r="E258" s="30" t="s">
        <v>1113</v>
      </c>
    </row>
    <row r="259" ht="26.4">
      <c r="A259" s="1" t="s">
        <v>131</v>
      </c>
      <c r="B259" s="28">
        <v>63</v>
      </c>
      <c r="C259" s="29" t="s">
        <v>1226</v>
      </c>
      <c r="D259" s="28" t="s">
        <v>155</v>
      </c>
      <c r="E259" s="30" t="s">
        <v>1227</v>
      </c>
      <c r="F259" s="31" t="s">
        <v>181</v>
      </c>
      <c r="G259" s="32">
        <v>8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527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30" t="s">
        <v>155</v>
      </c>
    </row>
    <row r="261">
      <c r="A261" s="1" t="s">
        <v>139</v>
      </c>
      <c r="E261" s="28"/>
    </row>
    <row r="262" ht="158.4">
      <c r="A262" s="1" t="s">
        <v>140</v>
      </c>
      <c r="E262" s="30" t="s">
        <v>1113</v>
      </c>
    </row>
    <row r="263">
      <c r="A263" s="1" t="s">
        <v>131</v>
      </c>
      <c r="B263" s="28">
        <v>64</v>
      </c>
      <c r="C263" s="29" t="s">
        <v>1228</v>
      </c>
      <c r="D263" s="28" t="s">
        <v>155</v>
      </c>
      <c r="E263" s="30" t="s">
        <v>1229</v>
      </c>
      <c r="F263" s="31" t="s">
        <v>181</v>
      </c>
      <c r="G263" s="32">
        <v>2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527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30" t="s">
        <v>155</v>
      </c>
    </row>
    <row r="265">
      <c r="A265" s="1" t="s">
        <v>139</v>
      </c>
      <c r="E265" s="28"/>
    </row>
    <row r="266" ht="158.4">
      <c r="A266" s="1" t="s">
        <v>140</v>
      </c>
      <c r="E266" s="30" t="s">
        <v>1113</v>
      </c>
    </row>
    <row r="267">
      <c r="A267" s="1" t="s">
        <v>131</v>
      </c>
      <c r="B267" s="28">
        <v>65</v>
      </c>
      <c r="C267" s="29" t="s">
        <v>1230</v>
      </c>
      <c r="D267" s="28" t="s">
        <v>155</v>
      </c>
      <c r="E267" s="30" t="s">
        <v>1231</v>
      </c>
      <c r="F267" s="31" t="s">
        <v>181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527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30" t="s">
        <v>155</v>
      </c>
    </row>
    <row r="269">
      <c r="A269" s="1" t="s">
        <v>139</v>
      </c>
      <c r="E269" s="28"/>
    </row>
    <row r="270" ht="158.4">
      <c r="A270" s="1" t="s">
        <v>140</v>
      </c>
      <c r="E270" s="30" t="s">
        <v>1113</v>
      </c>
    </row>
    <row r="271">
      <c r="A271" s="1" t="s">
        <v>131</v>
      </c>
      <c r="B271" s="28">
        <v>66</v>
      </c>
      <c r="C271" s="29" t="s">
        <v>1232</v>
      </c>
      <c r="D271" s="28" t="s">
        <v>155</v>
      </c>
      <c r="E271" s="30" t="s">
        <v>1233</v>
      </c>
      <c r="F271" s="31" t="s">
        <v>181</v>
      </c>
      <c r="G271" s="32">
        <v>73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527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30" t="s">
        <v>155</v>
      </c>
    </row>
    <row r="273">
      <c r="A273" s="1" t="s">
        <v>139</v>
      </c>
      <c r="E273" s="28"/>
    </row>
    <row r="274" ht="158.4">
      <c r="A274" s="1" t="s">
        <v>140</v>
      </c>
      <c r="E274" s="30" t="s">
        <v>1113</v>
      </c>
    </row>
    <row r="275">
      <c r="A275" s="1" t="s">
        <v>131</v>
      </c>
      <c r="B275" s="28">
        <v>67</v>
      </c>
      <c r="C275" s="29" t="s">
        <v>1234</v>
      </c>
      <c r="D275" s="28" t="s">
        <v>155</v>
      </c>
      <c r="E275" s="30" t="s">
        <v>1235</v>
      </c>
      <c r="F275" s="31" t="s">
        <v>181</v>
      </c>
      <c r="G275" s="32">
        <v>79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527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30" t="s">
        <v>155</v>
      </c>
    </row>
    <row r="277">
      <c r="A277" s="1" t="s">
        <v>139</v>
      </c>
      <c r="E277" s="28"/>
    </row>
    <row r="278" ht="145.2">
      <c r="A278" s="1" t="s">
        <v>140</v>
      </c>
      <c r="E278" s="30" t="s">
        <v>1183</v>
      </c>
    </row>
    <row r="279">
      <c r="A279" s="1" t="s">
        <v>131</v>
      </c>
      <c r="B279" s="28">
        <v>68</v>
      </c>
      <c r="C279" s="29" t="s">
        <v>1236</v>
      </c>
      <c r="D279" s="28" t="s">
        <v>155</v>
      </c>
      <c r="E279" s="30" t="s">
        <v>1237</v>
      </c>
      <c r="F279" s="31" t="s">
        <v>181</v>
      </c>
      <c r="G279" s="32">
        <v>2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527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30" t="s">
        <v>155</v>
      </c>
    </row>
    <row r="281">
      <c r="A281" s="1" t="s">
        <v>139</v>
      </c>
      <c r="E281" s="28"/>
    </row>
    <row r="282" ht="158.4">
      <c r="A282" s="1" t="s">
        <v>140</v>
      </c>
      <c r="E282" s="30" t="s">
        <v>1119</v>
      </c>
    </row>
    <row r="283">
      <c r="A283" s="1" t="s">
        <v>131</v>
      </c>
      <c r="B283" s="28">
        <v>69</v>
      </c>
      <c r="C283" s="29" t="s">
        <v>1238</v>
      </c>
      <c r="D283" s="28" t="s">
        <v>155</v>
      </c>
      <c r="E283" s="30" t="s">
        <v>1239</v>
      </c>
      <c r="F283" s="31" t="s">
        <v>181</v>
      </c>
      <c r="G283" s="32">
        <v>2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136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137</v>
      </c>
      <c r="E284" s="30" t="s">
        <v>155</v>
      </c>
    </row>
    <row r="285">
      <c r="A285" s="1" t="s">
        <v>139</v>
      </c>
      <c r="E285" s="28"/>
    </row>
    <row r="286" ht="145.2">
      <c r="A286" s="1" t="s">
        <v>140</v>
      </c>
      <c r="E286" s="30" t="s">
        <v>1183</v>
      </c>
    </row>
    <row r="287" ht="26.4">
      <c r="A287" s="1" t="s">
        <v>131</v>
      </c>
      <c r="B287" s="28">
        <v>70</v>
      </c>
      <c r="C287" s="29" t="s">
        <v>1240</v>
      </c>
      <c r="D287" s="28" t="s">
        <v>155</v>
      </c>
      <c r="E287" s="30" t="s">
        <v>1241</v>
      </c>
      <c r="F287" s="31" t="s">
        <v>181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136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137</v>
      </c>
      <c r="E288" s="30" t="s">
        <v>155</v>
      </c>
    </row>
    <row r="289">
      <c r="A289" s="1" t="s">
        <v>139</v>
      </c>
      <c r="E289" s="28"/>
    </row>
    <row r="290" ht="158.4">
      <c r="A290" s="1" t="s">
        <v>140</v>
      </c>
      <c r="E290" s="30" t="s">
        <v>1113</v>
      </c>
    </row>
    <row r="291">
      <c r="A291" s="1" t="s">
        <v>131</v>
      </c>
      <c r="B291" s="28">
        <v>71</v>
      </c>
      <c r="C291" s="29" t="s">
        <v>1242</v>
      </c>
      <c r="D291" s="28" t="s">
        <v>155</v>
      </c>
      <c r="E291" s="30" t="s">
        <v>1243</v>
      </c>
      <c r="F291" s="31" t="s">
        <v>181</v>
      </c>
      <c r="G291" s="32">
        <v>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136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137</v>
      </c>
      <c r="E292" s="30" t="s">
        <v>155</v>
      </c>
    </row>
    <row r="293">
      <c r="A293" s="1" t="s">
        <v>139</v>
      </c>
      <c r="E293" s="28"/>
    </row>
    <row r="294" ht="145.2">
      <c r="A294" s="1" t="s">
        <v>140</v>
      </c>
      <c r="E294" s="30" t="s">
        <v>1183</v>
      </c>
    </row>
    <row r="295">
      <c r="A295" s="1" t="s">
        <v>131</v>
      </c>
      <c r="B295" s="28">
        <v>72</v>
      </c>
      <c r="C295" s="29" t="s">
        <v>1244</v>
      </c>
      <c r="D295" s="28" t="s">
        <v>155</v>
      </c>
      <c r="E295" s="30" t="s">
        <v>1245</v>
      </c>
      <c r="F295" s="31" t="s">
        <v>181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136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137</v>
      </c>
      <c r="E296" s="30" t="s">
        <v>155</v>
      </c>
    </row>
    <row r="297">
      <c r="A297" s="1" t="s">
        <v>139</v>
      </c>
      <c r="E297" s="28"/>
    </row>
    <row r="298" ht="158.4">
      <c r="A298" s="1" t="s">
        <v>140</v>
      </c>
      <c r="E298" s="30" t="s">
        <v>1119</v>
      </c>
    </row>
    <row r="299">
      <c r="A299" s="1" t="s">
        <v>131</v>
      </c>
      <c r="B299" s="28">
        <v>73</v>
      </c>
      <c r="C299" s="29" t="s">
        <v>1246</v>
      </c>
      <c r="D299" s="28" t="s">
        <v>155</v>
      </c>
      <c r="E299" s="30" t="s">
        <v>1247</v>
      </c>
      <c r="F299" s="31" t="s">
        <v>181</v>
      </c>
      <c r="G299" s="32">
        <v>1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136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137</v>
      </c>
      <c r="E300" s="30" t="s">
        <v>155</v>
      </c>
    </row>
    <row r="301">
      <c r="A301" s="1" t="s">
        <v>139</v>
      </c>
      <c r="E301" s="28"/>
    </row>
    <row r="302" ht="158.4">
      <c r="A302" s="1" t="s">
        <v>140</v>
      </c>
      <c r="E302" s="30" t="s">
        <v>1113</v>
      </c>
    </row>
    <row r="303">
      <c r="A303" s="1" t="s">
        <v>128</v>
      </c>
      <c r="C303" s="22" t="s">
        <v>517</v>
      </c>
      <c r="E303" s="23" t="s">
        <v>518</v>
      </c>
      <c r="L303" s="36"/>
      <c r="M303" s="37">
        <f>SUMIFS(M304:M307,A304:A307,"P")</f>
        <v>0</v>
      </c>
      <c r="N303" s="36"/>
    </row>
    <row r="304">
      <c r="A304" s="1" t="s">
        <v>131</v>
      </c>
      <c r="B304" s="28">
        <v>74</v>
      </c>
      <c r="C304" s="29" t="s">
        <v>1248</v>
      </c>
      <c r="D304" s="28" t="s">
        <v>155</v>
      </c>
      <c r="E304" s="30" t="s">
        <v>1249</v>
      </c>
      <c r="F304" s="31" t="s">
        <v>135</v>
      </c>
      <c r="G304" s="32">
        <v>0.20000000000000001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527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30" t="s">
        <v>155</v>
      </c>
    </row>
    <row r="306">
      <c r="A306" s="1" t="s">
        <v>139</v>
      </c>
      <c r="E306" s="28"/>
    </row>
    <row r="307" ht="118.8">
      <c r="A307" s="1" t="s">
        <v>140</v>
      </c>
      <c r="E307" s="30" t="s">
        <v>1250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1251</v>
      </c>
      <c r="M3" s="20">
        <f>0+M9+M34+M51+M56+M365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1251</v>
      </c>
      <c r="D5" s="22"/>
      <c r="E5" s="23" t="s">
        <v>37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COUNTIFS(L9:L370,"=0",A9:A370,"P")+COUNTIFS(L9:L370,"",A9:A370,"P")+SUM(Q9:Q370)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SUMIFS(M10:M33,A10:A33,"P")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0.20000000000000001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 ht="26.4">
      <c r="A22" s="1" t="s">
        <v>131</v>
      </c>
      <c r="B22" s="28">
        <v>4</v>
      </c>
      <c r="C22" s="29" t="s">
        <v>1253</v>
      </c>
      <c r="D22" s="28" t="s">
        <v>1254</v>
      </c>
      <c r="E22" s="30" t="s">
        <v>1255</v>
      </c>
      <c r="F22" s="31" t="s">
        <v>135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145.2">
      <c r="A25" s="1" t="s">
        <v>140</v>
      </c>
      <c r="E25" s="30" t="s">
        <v>1252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566</v>
      </c>
      <c r="F26" s="31" t="s">
        <v>135</v>
      </c>
      <c r="G26" s="32">
        <v>0.29999999999999999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155</v>
      </c>
    </row>
    <row r="28">
      <c r="A28" s="1" t="s">
        <v>139</v>
      </c>
      <c r="E28" s="28"/>
    </row>
    <row r="29" ht="145.2">
      <c r="A29" s="1" t="s">
        <v>140</v>
      </c>
      <c r="E29" s="30" t="s">
        <v>1252</v>
      </c>
    </row>
    <row r="30">
      <c r="A30" s="1" t="s">
        <v>131</v>
      </c>
      <c r="B30" s="28">
        <v>6</v>
      </c>
      <c r="C30" s="29" t="s">
        <v>154</v>
      </c>
      <c r="D30" s="28" t="s">
        <v>155</v>
      </c>
      <c r="E30" s="30" t="s">
        <v>156</v>
      </c>
      <c r="F30" s="31" t="s">
        <v>157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1098</v>
      </c>
    </row>
    <row r="32">
      <c r="A32" s="1" t="s">
        <v>139</v>
      </c>
      <c r="E32" s="28"/>
    </row>
    <row r="33" ht="52.8">
      <c r="A33" s="1" t="s">
        <v>140</v>
      </c>
      <c r="E33" s="30" t="s">
        <v>524</v>
      </c>
    </row>
    <row r="34">
      <c r="A34" s="1" t="s">
        <v>128</v>
      </c>
      <c r="C34" s="22" t="s">
        <v>159</v>
      </c>
      <c r="E34" s="23" t="s">
        <v>160</v>
      </c>
      <c r="L34" s="36"/>
      <c r="M34" s="37">
        <f>SUMIFS(M35:M50,A35:A50,"P")</f>
        <v>0</v>
      </c>
      <c r="N34" s="36"/>
    </row>
    <row r="35">
      <c r="A35" s="1" t="s">
        <v>131</v>
      </c>
      <c r="B35" s="28">
        <v>7</v>
      </c>
      <c r="C35" s="29" t="s">
        <v>161</v>
      </c>
      <c r="D35" s="28" t="s">
        <v>155</v>
      </c>
      <c r="E35" s="30" t="s">
        <v>162</v>
      </c>
      <c r="F35" s="31" t="s">
        <v>163</v>
      </c>
      <c r="G35" s="32">
        <v>305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66">
      <c r="A37" s="1" t="s">
        <v>139</v>
      </c>
      <c r="E37" s="39" t="s">
        <v>1256</v>
      </c>
    </row>
    <row r="38" ht="356.4">
      <c r="A38" s="1" t="s">
        <v>140</v>
      </c>
      <c r="E38" s="30" t="s">
        <v>165</v>
      </c>
    </row>
    <row r="39">
      <c r="A39" s="1" t="s">
        <v>131</v>
      </c>
      <c r="B39" s="28">
        <v>8</v>
      </c>
      <c r="C39" s="29" t="s">
        <v>166</v>
      </c>
      <c r="D39" s="28" t="s">
        <v>155</v>
      </c>
      <c r="E39" s="30" t="s">
        <v>167</v>
      </c>
      <c r="F39" s="31" t="s">
        <v>195</v>
      </c>
      <c r="G39" s="32">
        <v>213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39" t="s">
        <v>1257</v>
      </c>
    </row>
    <row r="42" ht="79.2">
      <c r="A42" s="1" t="s">
        <v>140</v>
      </c>
      <c r="E42" s="30" t="s">
        <v>169</v>
      </c>
    </row>
    <row r="43">
      <c r="A43" s="1" t="s">
        <v>131</v>
      </c>
      <c r="B43" s="28">
        <v>9</v>
      </c>
      <c r="C43" s="29" t="s">
        <v>170</v>
      </c>
      <c r="D43" s="28" t="s">
        <v>155</v>
      </c>
      <c r="E43" s="30" t="s">
        <v>171</v>
      </c>
      <c r="F43" s="31" t="s">
        <v>163</v>
      </c>
      <c r="G43" s="32">
        <v>305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39" t="s">
        <v>1258</v>
      </c>
    </row>
    <row r="46" ht="264">
      <c r="A46" s="1" t="s">
        <v>140</v>
      </c>
      <c r="E46" s="30" t="s">
        <v>172</v>
      </c>
    </row>
    <row r="47">
      <c r="A47" s="1" t="s">
        <v>131</v>
      </c>
      <c r="B47" s="28">
        <v>10</v>
      </c>
      <c r="C47" s="29" t="s">
        <v>530</v>
      </c>
      <c r="D47" s="28" t="s">
        <v>155</v>
      </c>
      <c r="E47" s="30" t="s">
        <v>1259</v>
      </c>
      <c r="F47" s="31" t="s">
        <v>163</v>
      </c>
      <c r="G47" s="32">
        <v>46.420000000000002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 ht="52.8">
      <c r="A49" s="1" t="s">
        <v>139</v>
      </c>
      <c r="E49" s="39" t="s">
        <v>1260</v>
      </c>
    </row>
    <row r="50" ht="264">
      <c r="A50" s="1" t="s">
        <v>140</v>
      </c>
      <c r="E50" s="30" t="s">
        <v>1261</v>
      </c>
    </row>
    <row r="51">
      <c r="A51" s="1" t="s">
        <v>128</v>
      </c>
      <c r="C51" s="22" t="s">
        <v>544</v>
      </c>
      <c r="E51" s="23" t="s">
        <v>545</v>
      </c>
      <c r="L51" s="36"/>
      <c r="M51" s="37">
        <f>SUMIFS(M52:M55,A52:A55,"P")</f>
        <v>0</v>
      </c>
      <c r="N51" s="36"/>
    </row>
    <row r="52">
      <c r="A52" s="1" t="s">
        <v>131</v>
      </c>
      <c r="B52" s="28">
        <v>11</v>
      </c>
      <c r="C52" s="29" t="s">
        <v>1262</v>
      </c>
      <c r="D52" s="28" t="s">
        <v>155</v>
      </c>
      <c r="E52" s="30" t="s">
        <v>1263</v>
      </c>
      <c r="F52" s="31" t="s">
        <v>175</v>
      </c>
      <c r="G52" s="32">
        <v>82.200000000000003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39" t="s">
        <v>1264</v>
      </c>
    </row>
    <row r="55" ht="118.8">
      <c r="A55" s="1" t="s">
        <v>140</v>
      </c>
      <c r="E55" s="30" t="s">
        <v>1265</v>
      </c>
    </row>
    <row r="56">
      <c r="A56" s="1" t="s">
        <v>128</v>
      </c>
      <c r="C56" s="22" t="s">
        <v>177</v>
      </c>
      <c r="E56" s="23" t="s">
        <v>178</v>
      </c>
      <c r="L56" s="36"/>
      <c r="M56" s="37">
        <f>SUMIFS(M57:M364,A57:A364,"P")</f>
        <v>0</v>
      </c>
      <c r="N56" s="36"/>
    </row>
    <row r="57">
      <c r="A57" s="1" t="s">
        <v>131</v>
      </c>
      <c r="B57" s="28">
        <v>12</v>
      </c>
      <c r="C57" s="29" t="s">
        <v>186</v>
      </c>
      <c r="D57" s="28" t="s">
        <v>155</v>
      </c>
      <c r="E57" s="30" t="s">
        <v>187</v>
      </c>
      <c r="F57" s="31" t="s">
        <v>168</v>
      </c>
      <c r="G57" s="32">
        <v>738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>
      <c r="A59" s="1" t="s">
        <v>139</v>
      </c>
      <c r="E59" s="39" t="s">
        <v>1266</v>
      </c>
    </row>
    <row r="60" ht="79.2">
      <c r="A60" s="1" t="s">
        <v>140</v>
      </c>
      <c r="E60" s="30" t="s">
        <v>185</v>
      </c>
    </row>
    <row r="61">
      <c r="A61" s="1" t="s">
        <v>131</v>
      </c>
      <c r="B61" s="28">
        <v>13</v>
      </c>
      <c r="C61" s="29" t="s">
        <v>717</v>
      </c>
      <c r="D61" s="28" t="s">
        <v>155</v>
      </c>
      <c r="E61" s="30" t="s">
        <v>718</v>
      </c>
      <c r="F61" s="31" t="s">
        <v>168</v>
      </c>
      <c r="G61" s="32">
        <v>472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527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155</v>
      </c>
    </row>
    <row r="63">
      <c r="A63" s="1" t="s">
        <v>139</v>
      </c>
      <c r="E63" s="39" t="s">
        <v>1267</v>
      </c>
    </row>
    <row r="64" ht="79.2">
      <c r="A64" s="1" t="s">
        <v>140</v>
      </c>
      <c r="E64" s="30" t="s">
        <v>185</v>
      </c>
    </row>
    <row r="65">
      <c r="A65" s="1" t="s">
        <v>131</v>
      </c>
      <c r="B65" s="28">
        <v>14</v>
      </c>
      <c r="C65" s="29" t="s">
        <v>1268</v>
      </c>
      <c r="D65" s="28" t="s">
        <v>155</v>
      </c>
      <c r="E65" s="30" t="s">
        <v>1269</v>
      </c>
      <c r="F65" s="31" t="s">
        <v>195</v>
      </c>
      <c r="G65" s="32">
        <v>220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>
      <c r="A67" s="1" t="s">
        <v>139</v>
      </c>
      <c r="E67" s="28"/>
    </row>
    <row r="68" ht="79.2">
      <c r="A68" s="1" t="s">
        <v>140</v>
      </c>
      <c r="E68" s="30" t="s">
        <v>185</v>
      </c>
    </row>
    <row r="69">
      <c r="A69" s="1" t="s">
        <v>131</v>
      </c>
      <c r="B69" s="28">
        <v>15</v>
      </c>
      <c r="C69" s="29" t="s">
        <v>190</v>
      </c>
      <c r="D69" s="28" t="s">
        <v>155</v>
      </c>
      <c r="E69" s="30" t="s">
        <v>191</v>
      </c>
      <c r="F69" s="31" t="s">
        <v>168</v>
      </c>
      <c r="G69" s="32">
        <v>1210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>
      <c r="A71" s="1" t="s">
        <v>139</v>
      </c>
      <c r="E71" s="39" t="s">
        <v>1270</v>
      </c>
    </row>
    <row r="72" ht="92.4">
      <c r="A72" s="1" t="s">
        <v>140</v>
      </c>
      <c r="E72" s="30" t="s">
        <v>192</v>
      </c>
    </row>
    <row r="73">
      <c r="A73" s="1" t="s">
        <v>131</v>
      </c>
      <c r="B73" s="28">
        <v>16</v>
      </c>
      <c r="C73" s="29" t="s">
        <v>1271</v>
      </c>
      <c r="D73" s="28" t="s">
        <v>155</v>
      </c>
      <c r="E73" s="30" t="s">
        <v>1272</v>
      </c>
      <c r="F73" s="31" t="s">
        <v>181</v>
      </c>
      <c r="G73" s="32">
        <v>9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>
      <c r="A75" s="1" t="s">
        <v>139</v>
      </c>
      <c r="E75" s="28"/>
    </row>
    <row r="76" ht="105.6">
      <c r="A76" s="1" t="s">
        <v>140</v>
      </c>
      <c r="E76" s="30" t="s">
        <v>1273</v>
      </c>
    </row>
    <row r="77" ht="26.4">
      <c r="A77" s="1" t="s">
        <v>131</v>
      </c>
      <c r="B77" s="28">
        <v>17</v>
      </c>
      <c r="C77" s="29" t="s">
        <v>1274</v>
      </c>
      <c r="D77" s="28" t="s">
        <v>155</v>
      </c>
      <c r="E77" s="30" t="s">
        <v>1275</v>
      </c>
      <c r="F77" s="31" t="s">
        <v>168</v>
      </c>
      <c r="G77" s="32">
        <v>1210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>
      <c r="A79" s="1" t="s">
        <v>139</v>
      </c>
      <c r="E79" s="39" t="s">
        <v>1270</v>
      </c>
    </row>
    <row r="80" ht="79.2">
      <c r="A80" s="1" t="s">
        <v>140</v>
      </c>
      <c r="E80" s="30" t="s">
        <v>1276</v>
      </c>
    </row>
    <row r="81" ht="26.4">
      <c r="A81" s="1" t="s">
        <v>131</v>
      </c>
      <c r="B81" s="28">
        <v>18</v>
      </c>
      <c r="C81" s="29" t="s">
        <v>1277</v>
      </c>
      <c r="D81" s="28" t="s">
        <v>155</v>
      </c>
      <c r="E81" s="30" t="s">
        <v>1278</v>
      </c>
      <c r="F81" s="31" t="s">
        <v>168</v>
      </c>
      <c r="G81" s="32">
        <v>150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155</v>
      </c>
    </row>
    <row r="83">
      <c r="A83" s="1" t="s">
        <v>139</v>
      </c>
      <c r="E83" s="39" t="s">
        <v>1279</v>
      </c>
    </row>
    <row r="84" ht="132">
      <c r="A84" s="1" t="s">
        <v>140</v>
      </c>
      <c r="E84" s="30" t="s">
        <v>1280</v>
      </c>
    </row>
    <row r="85" ht="26.4">
      <c r="A85" s="1" t="s">
        <v>131</v>
      </c>
      <c r="B85" s="28">
        <v>19</v>
      </c>
      <c r="C85" s="29" t="s">
        <v>1281</v>
      </c>
      <c r="D85" s="28" t="s">
        <v>155</v>
      </c>
      <c r="E85" s="30" t="s">
        <v>1282</v>
      </c>
      <c r="F85" s="31" t="s">
        <v>181</v>
      </c>
      <c r="G85" s="32">
        <v>30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8" t="s">
        <v>527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30" t="s">
        <v>155</v>
      </c>
    </row>
    <row r="87">
      <c r="A87" s="1" t="s">
        <v>139</v>
      </c>
      <c r="E87" s="28"/>
    </row>
    <row r="88" ht="39.6">
      <c r="A88" s="1" t="s">
        <v>140</v>
      </c>
      <c r="E88" s="30" t="s">
        <v>199</v>
      </c>
    </row>
    <row r="89" ht="26.4">
      <c r="A89" s="1" t="s">
        <v>131</v>
      </c>
      <c r="B89" s="28">
        <v>20</v>
      </c>
      <c r="C89" s="29" t="s">
        <v>1283</v>
      </c>
      <c r="D89" s="28" t="s">
        <v>155</v>
      </c>
      <c r="E89" s="30" t="s">
        <v>1284</v>
      </c>
      <c r="F89" s="31" t="s">
        <v>181</v>
      </c>
      <c r="G89" s="32">
        <v>50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527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155</v>
      </c>
    </row>
    <row r="91">
      <c r="A91" s="1" t="s">
        <v>139</v>
      </c>
      <c r="E91" s="39" t="s">
        <v>1285</v>
      </c>
    </row>
    <row r="92" ht="105.6">
      <c r="A92" s="1" t="s">
        <v>140</v>
      </c>
      <c r="E92" s="30" t="s">
        <v>1286</v>
      </c>
    </row>
    <row r="93">
      <c r="A93" s="1" t="s">
        <v>131</v>
      </c>
      <c r="B93" s="28">
        <v>21</v>
      </c>
      <c r="C93" s="29" t="s">
        <v>1287</v>
      </c>
      <c r="D93" s="28" t="s">
        <v>155</v>
      </c>
      <c r="E93" s="30" t="s">
        <v>1288</v>
      </c>
      <c r="F93" s="31" t="s">
        <v>157</v>
      </c>
      <c r="G93" s="32">
        <v>2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8" t="s">
        <v>527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30" t="s">
        <v>155</v>
      </c>
    </row>
    <row r="95">
      <c r="A95" s="1" t="s">
        <v>139</v>
      </c>
      <c r="E95" s="28"/>
    </row>
    <row r="96" ht="105.6">
      <c r="A96" s="1" t="s">
        <v>140</v>
      </c>
      <c r="E96" s="30" t="s">
        <v>1289</v>
      </c>
    </row>
    <row r="97">
      <c r="A97" s="1" t="s">
        <v>131</v>
      </c>
      <c r="B97" s="28">
        <v>22</v>
      </c>
      <c r="C97" s="29" t="s">
        <v>206</v>
      </c>
      <c r="D97" s="28" t="s">
        <v>155</v>
      </c>
      <c r="E97" s="30" t="s">
        <v>207</v>
      </c>
      <c r="F97" s="31" t="s">
        <v>157</v>
      </c>
      <c r="G97" s="32">
        <v>2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527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30" t="s">
        <v>155</v>
      </c>
    </row>
    <row r="99">
      <c r="A99" s="1" t="s">
        <v>139</v>
      </c>
      <c r="E99" s="39" t="s">
        <v>1290</v>
      </c>
    </row>
    <row r="100" ht="145.2">
      <c r="A100" s="1" t="s">
        <v>140</v>
      </c>
      <c r="E100" s="30" t="s">
        <v>208</v>
      </c>
    </row>
    <row r="101">
      <c r="A101" s="1" t="s">
        <v>131</v>
      </c>
      <c r="B101" s="28">
        <v>23</v>
      </c>
      <c r="C101" s="29" t="s">
        <v>1291</v>
      </c>
      <c r="D101" s="28" t="s">
        <v>155</v>
      </c>
      <c r="E101" s="30" t="s">
        <v>1292</v>
      </c>
      <c r="F101" s="31" t="s">
        <v>498</v>
      </c>
      <c r="G101" s="32">
        <v>2.2000000000000002</v>
      </c>
      <c r="H101" s="32">
        <v>0</v>
      </c>
      <c r="I101" s="33">
        <f>ROUND(G101*H101,P4)</f>
        <v>0</v>
      </c>
      <c r="J101" s="28"/>
      <c r="K101" s="28"/>
      <c r="L101" s="33">
        <v>0</v>
      </c>
      <c r="M101" s="20">
        <f>ROUND(G101*L101,P4)</f>
        <v>0</v>
      </c>
      <c r="N101" s="38" t="s">
        <v>527</v>
      </c>
      <c r="O101" s="35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30" t="s">
        <v>155</v>
      </c>
    </row>
    <row r="103" ht="39.6">
      <c r="A103" s="1" t="s">
        <v>139</v>
      </c>
      <c r="E103" s="39" t="s">
        <v>1293</v>
      </c>
    </row>
    <row r="104" ht="171.6">
      <c r="A104" s="1" t="s">
        <v>140</v>
      </c>
      <c r="E104" s="30" t="s">
        <v>499</v>
      </c>
    </row>
    <row r="105">
      <c r="A105" s="1" t="s">
        <v>131</v>
      </c>
      <c r="B105" s="28">
        <v>24</v>
      </c>
      <c r="C105" s="29" t="s">
        <v>1294</v>
      </c>
      <c r="D105" s="28" t="s">
        <v>155</v>
      </c>
      <c r="E105" s="30" t="s">
        <v>1295</v>
      </c>
      <c r="F105" s="31" t="s">
        <v>195</v>
      </c>
      <c r="G105" s="32">
        <v>550</v>
      </c>
      <c r="H105" s="32">
        <v>0</v>
      </c>
      <c r="I105" s="33">
        <f>ROUND(G105*H105,P4)</f>
        <v>0</v>
      </c>
      <c r="J105" s="28"/>
      <c r="K105" s="28"/>
      <c r="L105" s="33">
        <v>0</v>
      </c>
      <c r="M105" s="20">
        <f>ROUND(G105*L105,P4)</f>
        <v>0</v>
      </c>
      <c r="N105" s="38" t="s">
        <v>527</v>
      </c>
      <c r="O105" s="35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30" t="s">
        <v>155</v>
      </c>
    </row>
    <row r="107" ht="39.6">
      <c r="A107" s="1" t="s">
        <v>139</v>
      </c>
      <c r="E107" s="39" t="s">
        <v>1296</v>
      </c>
    </row>
    <row r="108" ht="132">
      <c r="A108" s="1" t="s">
        <v>140</v>
      </c>
      <c r="E108" s="30" t="s">
        <v>502</v>
      </c>
    </row>
    <row r="109">
      <c r="A109" s="1" t="s">
        <v>131</v>
      </c>
      <c r="B109" s="28">
        <v>25</v>
      </c>
      <c r="C109" s="29" t="s">
        <v>1297</v>
      </c>
      <c r="D109" s="28" t="s">
        <v>155</v>
      </c>
      <c r="E109" s="30" t="s">
        <v>1298</v>
      </c>
      <c r="F109" s="31" t="s">
        <v>498</v>
      </c>
      <c r="G109" s="32">
        <v>2.2749999999999999</v>
      </c>
      <c r="H109" s="32">
        <v>0</v>
      </c>
      <c r="I109" s="33">
        <f>ROUND(G109*H109,P4)</f>
        <v>0</v>
      </c>
      <c r="J109" s="28"/>
      <c r="K109" s="28"/>
      <c r="L109" s="33">
        <v>0</v>
      </c>
      <c r="M109" s="20">
        <f>ROUND(G109*L109,P4)</f>
        <v>0</v>
      </c>
      <c r="N109" s="38" t="s">
        <v>527</v>
      </c>
      <c r="O109" s="35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30" t="s">
        <v>155</v>
      </c>
    </row>
    <row r="111" ht="26.4">
      <c r="A111" s="1" t="s">
        <v>139</v>
      </c>
      <c r="E111" s="39" t="s">
        <v>1299</v>
      </c>
    </row>
    <row r="112" ht="171.6">
      <c r="A112" s="1" t="s">
        <v>140</v>
      </c>
      <c r="E112" s="30" t="s">
        <v>499</v>
      </c>
    </row>
    <row r="113">
      <c r="A113" s="1" t="s">
        <v>131</v>
      </c>
      <c r="B113" s="28">
        <v>26</v>
      </c>
      <c r="C113" s="29" t="s">
        <v>496</v>
      </c>
      <c r="D113" s="28" t="s">
        <v>155</v>
      </c>
      <c r="E113" s="30" t="s">
        <v>497</v>
      </c>
      <c r="F113" s="31" t="s">
        <v>498</v>
      </c>
      <c r="G113" s="32">
        <v>8.6999999999999993</v>
      </c>
      <c r="H113" s="32">
        <v>0</v>
      </c>
      <c r="I113" s="33">
        <f>ROUND(G113*H113,P4)</f>
        <v>0</v>
      </c>
      <c r="J113" s="28"/>
      <c r="K113" s="28"/>
      <c r="L113" s="33">
        <v>0</v>
      </c>
      <c r="M113" s="20">
        <f>ROUND(G113*L113,P4)</f>
        <v>0</v>
      </c>
      <c r="N113" s="38" t="s">
        <v>527</v>
      </c>
      <c r="O113" s="35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30" t="s">
        <v>155</v>
      </c>
    </row>
    <row r="115" ht="39.6">
      <c r="A115" s="1" t="s">
        <v>139</v>
      </c>
      <c r="E115" s="39" t="s">
        <v>1300</v>
      </c>
    </row>
    <row r="116" ht="171.6">
      <c r="A116" s="1" t="s">
        <v>140</v>
      </c>
      <c r="E116" s="30" t="s">
        <v>499</v>
      </c>
    </row>
    <row r="117">
      <c r="A117" s="1" t="s">
        <v>131</v>
      </c>
      <c r="B117" s="28">
        <v>27</v>
      </c>
      <c r="C117" s="29" t="s">
        <v>1301</v>
      </c>
      <c r="D117" s="28" t="s">
        <v>155</v>
      </c>
      <c r="E117" s="30" t="s">
        <v>1302</v>
      </c>
      <c r="F117" s="31" t="s">
        <v>498</v>
      </c>
      <c r="G117" s="32">
        <v>6</v>
      </c>
      <c r="H117" s="32">
        <v>0</v>
      </c>
      <c r="I117" s="33">
        <f>ROUND(G117*H117,P4)</f>
        <v>0</v>
      </c>
      <c r="J117" s="28"/>
      <c r="K117" s="28"/>
      <c r="L117" s="33">
        <v>0</v>
      </c>
      <c r="M117" s="20">
        <f>ROUND(G117*L117,P4)</f>
        <v>0</v>
      </c>
      <c r="N117" s="38" t="s">
        <v>527</v>
      </c>
      <c r="O117" s="35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137</v>
      </c>
      <c r="E118" s="30" t="s">
        <v>155</v>
      </c>
    </row>
    <row r="119" ht="26.4">
      <c r="A119" s="1" t="s">
        <v>139</v>
      </c>
      <c r="E119" s="39" t="s">
        <v>1303</v>
      </c>
    </row>
    <row r="120" ht="171.6">
      <c r="A120" s="1" t="s">
        <v>140</v>
      </c>
      <c r="E120" s="30" t="s">
        <v>499</v>
      </c>
    </row>
    <row r="121">
      <c r="A121" s="1" t="s">
        <v>131</v>
      </c>
      <c r="B121" s="28">
        <v>28</v>
      </c>
      <c r="C121" s="29" t="s">
        <v>500</v>
      </c>
      <c r="D121" s="28" t="s">
        <v>155</v>
      </c>
      <c r="E121" s="30" t="s">
        <v>501</v>
      </c>
      <c r="F121" s="31" t="s">
        <v>195</v>
      </c>
      <c r="G121" s="32">
        <v>935</v>
      </c>
      <c r="H121" s="32">
        <v>0</v>
      </c>
      <c r="I121" s="33">
        <f>ROUND(G121*H121,P4)</f>
        <v>0</v>
      </c>
      <c r="J121" s="28"/>
      <c r="K121" s="28"/>
      <c r="L121" s="33">
        <v>0</v>
      </c>
      <c r="M121" s="20">
        <f>ROUND(G121*L121,P4)</f>
        <v>0</v>
      </c>
      <c r="N121" s="38" t="s">
        <v>527</v>
      </c>
      <c r="O121" s="35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137</v>
      </c>
      <c r="E122" s="30" t="s">
        <v>155</v>
      </c>
    </row>
    <row r="123" ht="52.8">
      <c r="A123" s="1" t="s">
        <v>139</v>
      </c>
      <c r="E123" s="39" t="s">
        <v>1304</v>
      </c>
    </row>
    <row r="124" ht="132">
      <c r="A124" s="1" t="s">
        <v>140</v>
      </c>
      <c r="E124" s="30" t="s">
        <v>502</v>
      </c>
    </row>
    <row r="125">
      <c r="A125" s="1" t="s">
        <v>131</v>
      </c>
      <c r="B125" s="28">
        <v>29</v>
      </c>
      <c r="C125" s="29" t="s">
        <v>1305</v>
      </c>
      <c r="D125" s="28" t="s">
        <v>155</v>
      </c>
      <c r="E125" s="30" t="s">
        <v>1306</v>
      </c>
      <c r="F125" s="31" t="s">
        <v>498</v>
      </c>
      <c r="G125" s="32">
        <v>26.899999999999999</v>
      </c>
      <c r="H125" s="32">
        <v>0</v>
      </c>
      <c r="I125" s="33">
        <f>ROUND(G125*H125,P4)</f>
        <v>0</v>
      </c>
      <c r="J125" s="28"/>
      <c r="K125" s="28"/>
      <c r="L125" s="33">
        <v>0</v>
      </c>
      <c r="M125" s="20">
        <f>ROUND(G125*L125,P4)</f>
        <v>0</v>
      </c>
      <c r="N125" s="38" t="s">
        <v>527</v>
      </c>
      <c r="O125" s="35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137</v>
      </c>
      <c r="E126" s="30" t="s">
        <v>155</v>
      </c>
    </row>
    <row r="127" ht="39.6">
      <c r="A127" s="1" t="s">
        <v>139</v>
      </c>
      <c r="E127" s="39" t="s">
        <v>1307</v>
      </c>
    </row>
    <row r="128" ht="171.6">
      <c r="A128" s="1" t="s">
        <v>140</v>
      </c>
      <c r="E128" s="30" t="s">
        <v>499</v>
      </c>
    </row>
    <row r="129">
      <c r="A129" s="1" t="s">
        <v>131</v>
      </c>
      <c r="B129" s="28">
        <v>30</v>
      </c>
      <c r="C129" s="29" t="s">
        <v>1308</v>
      </c>
      <c r="D129" s="28" t="s">
        <v>155</v>
      </c>
      <c r="E129" s="30" t="s">
        <v>1309</v>
      </c>
      <c r="F129" s="31" t="s">
        <v>195</v>
      </c>
      <c r="G129" s="32">
        <v>2340</v>
      </c>
      <c r="H129" s="32">
        <v>0</v>
      </c>
      <c r="I129" s="33">
        <f>ROUND(G129*H129,P4)</f>
        <v>0</v>
      </c>
      <c r="J129" s="28"/>
      <c r="K129" s="28"/>
      <c r="L129" s="33">
        <v>0</v>
      </c>
      <c r="M129" s="20">
        <f>ROUND(G129*L129,P4)</f>
        <v>0</v>
      </c>
      <c r="N129" s="38" t="s">
        <v>527</v>
      </c>
      <c r="O129" s="35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137</v>
      </c>
      <c r="E130" s="30" t="s">
        <v>155</v>
      </c>
    </row>
    <row r="131" ht="39.6">
      <c r="A131" s="1" t="s">
        <v>139</v>
      </c>
      <c r="E131" s="39" t="s">
        <v>1310</v>
      </c>
    </row>
    <row r="132" ht="132">
      <c r="A132" s="1" t="s">
        <v>140</v>
      </c>
      <c r="E132" s="30" t="s">
        <v>502</v>
      </c>
    </row>
    <row r="133">
      <c r="A133" s="1" t="s">
        <v>131</v>
      </c>
      <c r="B133" s="28">
        <v>31</v>
      </c>
      <c r="C133" s="29" t="s">
        <v>503</v>
      </c>
      <c r="D133" s="28" t="s">
        <v>159</v>
      </c>
      <c r="E133" s="30" t="s">
        <v>504</v>
      </c>
      <c r="F133" s="31" t="s">
        <v>505</v>
      </c>
      <c r="G133" s="32">
        <v>39.75</v>
      </c>
      <c r="H133" s="32">
        <v>0</v>
      </c>
      <c r="I133" s="33">
        <f>ROUND(G133*H133,P4)</f>
        <v>0</v>
      </c>
      <c r="J133" s="28"/>
      <c r="K133" s="28"/>
      <c r="L133" s="33">
        <v>0</v>
      </c>
      <c r="M133" s="20">
        <f>ROUND(G133*L133,P4)</f>
        <v>0</v>
      </c>
      <c r="N133" s="38" t="s">
        <v>527</v>
      </c>
      <c r="O133" s="35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30" t="s">
        <v>155</v>
      </c>
    </row>
    <row r="135" ht="52.8">
      <c r="A135" s="1" t="s">
        <v>139</v>
      </c>
      <c r="E135" s="39" t="s">
        <v>1311</v>
      </c>
    </row>
    <row r="136" ht="171.6">
      <c r="A136" s="1" t="s">
        <v>140</v>
      </c>
      <c r="E136" s="30" t="s">
        <v>506</v>
      </c>
    </row>
    <row r="137">
      <c r="A137" s="1" t="s">
        <v>131</v>
      </c>
      <c r="B137" s="28">
        <v>32</v>
      </c>
      <c r="C137" s="29" t="s">
        <v>1312</v>
      </c>
      <c r="D137" s="28" t="s">
        <v>159</v>
      </c>
      <c r="E137" s="30" t="s">
        <v>1313</v>
      </c>
      <c r="F137" s="31" t="s">
        <v>505</v>
      </c>
      <c r="G137" s="32">
        <v>30.719999999999999</v>
      </c>
      <c r="H137" s="32">
        <v>0</v>
      </c>
      <c r="I137" s="33">
        <f>ROUND(G137*H137,P4)</f>
        <v>0</v>
      </c>
      <c r="J137" s="28"/>
      <c r="K137" s="28"/>
      <c r="L137" s="33">
        <v>0</v>
      </c>
      <c r="M137" s="20">
        <f>ROUND(G137*L137,P4)</f>
        <v>0</v>
      </c>
      <c r="N137" s="38" t="s">
        <v>527</v>
      </c>
      <c r="O137" s="35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30" t="s">
        <v>155</v>
      </c>
    </row>
    <row r="139" ht="26.4">
      <c r="A139" s="1" t="s">
        <v>139</v>
      </c>
      <c r="E139" s="39" t="s">
        <v>1314</v>
      </c>
    </row>
    <row r="140" ht="171.6">
      <c r="A140" s="1" t="s">
        <v>140</v>
      </c>
      <c r="E140" s="30" t="s">
        <v>506</v>
      </c>
    </row>
    <row r="141">
      <c r="A141" s="1" t="s">
        <v>131</v>
      </c>
      <c r="B141" s="28">
        <v>33</v>
      </c>
      <c r="C141" s="29" t="s">
        <v>1315</v>
      </c>
      <c r="D141" s="28" t="s">
        <v>155</v>
      </c>
      <c r="E141" s="30" t="s">
        <v>1316</v>
      </c>
      <c r="F141" s="31" t="s">
        <v>505</v>
      </c>
      <c r="G141" s="32">
        <v>12.960000000000001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8" t="s">
        <v>527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30" t="s">
        <v>155</v>
      </c>
    </row>
    <row r="143" ht="26.4">
      <c r="A143" s="1" t="s">
        <v>139</v>
      </c>
      <c r="E143" s="39" t="s">
        <v>1317</v>
      </c>
    </row>
    <row r="144" ht="171.6">
      <c r="A144" s="1" t="s">
        <v>140</v>
      </c>
      <c r="E144" s="30" t="s">
        <v>506</v>
      </c>
    </row>
    <row r="145">
      <c r="A145" s="1" t="s">
        <v>131</v>
      </c>
      <c r="B145" s="28">
        <v>34</v>
      </c>
      <c r="C145" s="29" t="s">
        <v>1318</v>
      </c>
      <c r="D145" s="28" t="s">
        <v>155</v>
      </c>
      <c r="E145" s="30" t="s">
        <v>1319</v>
      </c>
      <c r="F145" s="31" t="s">
        <v>195</v>
      </c>
      <c r="G145" s="32">
        <v>6135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8" t="s">
        <v>527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30" t="s">
        <v>155</v>
      </c>
    </row>
    <row r="147" ht="79.2">
      <c r="A147" s="1" t="s">
        <v>139</v>
      </c>
      <c r="E147" s="39" t="s">
        <v>1320</v>
      </c>
    </row>
    <row r="148" ht="132">
      <c r="A148" s="1" t="s">
        <v>140</v>
      </c>
      <c r="E148" s="30" t="s">
        <v>1321</v>
      </c>
    </row>
    <row r="149">
      <c r="A149" s="1" t="s">
        <v>131</v>
      </c>
      <c r="B149" s="28">
        <v>35</v>
      </c>
      <c r="C149" s="29" t="s">
        <v>1322</v>
      </c>
      <c r="D149" s="28" t="s">
        <v>155</v>
      </c>
      <c r="E149" s="30" t="s">
        <v>1323</v>
      </c>
      <c r="F149" s="31" t="s">
        <v>168</v>
      </c>
      <c r="G149" s="32">
        <v>7030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527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30" t="s">
        <v>155</v>
      </c>
    </row>
    <row r="151" ht="26.4">
      <c r="A151" s="1" t="s">
        <v>139</v>
      </c>
      <c r="E151" s="39" t="s">
        <v>1324</v>
      </c>
    </row>
    <row r="152" ht="171.6">
      <c r="A152" s="1" t="s">
        <v>140</v>
      </c>
      <c r="E152" s="30" t="s">
        <v>1165</v>
      </c>
    </row>
    <row r="153">
      <c r="A153" s="1" t="s">
        <v>131</v>
      </c>
      <c r="B153" s="28">
        <v>36</v>
      </c>
      <c r="C153" s="29" t="s">
        <v>1325</v>
      </c>
      <c r="D153" s="28" t="s">
        <v>155</v>
      </c>
      <c r="E153" s="30" t="s">
        <v>1326</v>
      </c>
      <c r="F153" s="31" t="s">
        <v>168</v>
      </c>
      <c r="G153" s="32">
        <v>7030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>
      <c r="A155" s="1" t="s">
        <v>139</v>
      </c>
      <c r="E155" s="39" t="s">
        <v>1327</v>
      </c>
    </row>
    <row r="156" ht="132">
      <c r="A156" s="1" t="s">
        <v>140</v>
      </c>
      <c r="E156" s="30" t="s">
        <v>502</v>
      </c>
    </row>
    <row r="157">
      <c r="A157" s="1" t="s">
        <v>131</v>
      </c>
      <c r="B157" s="28">
        <v>37</v>
      </c>
      <c r="C157" s="29" t="s">
        <v>1328</v>
      </c>
      <c r="D157" s="28" t="s">
        <v>155</v>
      </c>
      <c r="E157" s="30" t="s">
        <v>1329</v>
      </c>
      <c r="F157" s="31" t="s">
        <v>1330</v>
      </c>
      <c r="G157" s="32">
        <v>29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>
      <c r="A159" s="1" t="s">
        <v>139</v>
      </c>
      <c r="E159" s="39" t="s">
        <v>1331</v>
      </c>
    </row>
    <row r="160" ht="145.2">
      <c r="A160" s="1" t="s">
        <v>140</v>
      </c>
      <c r="E160" s="30" t="s">
        <v>1332</v>
      </c>
    </row>
    <row r="161">
      <c r="A161" s="1" t="s">
        <v>131</v>
      </c>
      <c r="B161" s="28">
        <v>38</v>
      </c>
      <c r="C161" s="29" t="s">
        <v>1333</v>
      </c>
      <c r="D161" s="28" t="s">
        <v>155</v>
      </c>
      <c r="E161" s="30" t="s">
        <v>1334</v>
      </c>
      <c r="F161" s="31" t="s">
        <v>168</v>
      </c>
      <c r="G161" s="32">
        <v>7400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>
      <c r="A163" s="1" t="s">
        <v>139</v>
      </c>
      <c r="E163" s="39" t="s">
        <v>1335</v>
      </c>
    </row>
    <row r="164" ht="145.2">
      <c r="A164" s="1" t="s">
        <v>140</v>
      </c>
      <c r="E164" s="30" t="s">
        <v>1336</v>
      </c>
    </row>
    <row r="165">
      <c r="A165" s="1" t="s">
        <v>131</v>
      </c>
      <c r="B165" s="28">
        <v>39</v>
      </c>
      <c r="C165" s="29" t="s">
        <v>1337</v>
      </c>
      <c r="D165" s="28" t="s">
        <v>155</v>
      </c>
      <c r="E165" s="30" t="s">
        <v>1338</v>
      </c>
      <c r="F165" s="31" t="s">
        <v>181</v>
      </c>
      <c r="G165" s="32">
        <v>58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>
      <c r="A167" s="1" t="s">
        <v>139</v>
      </c>
      <c r="E167" s="39" t="s">
        <v>1339</v>
      </c>
    </row>
    <row r="168" ht="158.4">
      <c r="A168" s="1" t="s">
        <v>140</v>
      </c>
      <c r="E168" s="30" t="s">
        <v>1340</v>
      </c>
    </row>
    <row r="169">
      <c r="A169" s="1" t="s">
        <v>131</v>
      </c>
      <c r="B169" s="28">
        <v>40</v>
      </c>
      <c r="C169" s="29" t="s">
        <v>1341</v>
      </c>
      <c r="D169" s="28" t="s">
        <v>155</v>
      </c>
      <c r="E169" s="30" t="s">
        <v>1342</v>
      </c>
      <c r="F169" s="31" t="s">
        <v>181</v>
      </c>
      <c r="G169" s="32">
        <v>58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527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>
      <c r="A171" s="1" t="s">
        <v>139</v>
      </c>
      <c r="E171" s="39" t="s">
        <v>1339</v>
      </c>
    </row>
    <row r="172" ht="132">
      <c r="A172" s="1" t="s">
        <v>140</v>
      </c>
      <c r="E172" s="30" t="s">
        <v>1116</v>
      </c>
    </row>
    <row r="173">
      <c r="A173" s="1" t="s">
        <v>131</v>
      </c>
      <c r="B173" s="28">
        <v>41</v>
      </c>
      <c r="C173" s="29" t="s">
        <v>1343</v>
      </c>
      <c r="D173" s="28" t="s">
        <v>155</v>
      </c>
      <c r="E173" s="30" t="s">
        <v>1344</v>
      </c>
      <c r="F173" s="31" t="s">
        <v>195</v>
      </c>
      <c r="G173" s="32">
        <v>370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527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30" t="s">
        <v>155</v>
      </c>
    </row>
    <row r="175">
      <c r="A175" s="1" t="s">
        <v>139</v>
      </c>
      <c r="E175" s="39" t="s">
        <v>1345</v>
      </c>
    </row>
    <row r="176" ht="171.6">
      <c r="A176" s="1" t="s">
        <v>140</v>
      </c>
      <c r="E176" s="30" t="s">
        <v>1165</v>
      </c>
    </row>
    <row r="177">
      <c r="A177" s="1" t="s">
        <v>131</v>
      </c>
      <c r="B177" s="28">
        <v>42</v>
      </c>
      <c r="C177" s="29" t="s">
        <v>1346</v>
      </c>
      <c r="D177" s="28" t="s">
        <v>155</v>
      </c>
      <c r="E177" s="30" t="s">
        <v>1347</v>
      </c>
      <c r="F177" s="31" t="s">
        <v>195</v>
      </c>
      <c r="G177" s="32">
        <v>370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527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30" t="s">
        <v>155</v>
      </c>
    </row>
    <row r="179">
      <c r="A179" s="1" t="s">
        <v>139</v>
      </c>
      <c r="E179" s="39" t="s">
        <v>1348</v>
      </c>
    </row>
    <row r="180" ht="132">
      <c r="A180" s="1" t="s">
        <v>140</v>
      </c>
      <c r="E180" s="30" t="s">
        <v>502</v>
      </c>
    </row>
    <row r="181">
      <c r="A181" s="1" t="s">
        <v>131</v>
      </c>
      <c r="B181" s="28">
        <v>43</v>
      </c>
      <c r="C181" s="29" t="s">
        <v>1349</v>
      </c>
      <c r="D181" s="28" t="s">
        <v>155</v>
      </c>
      <c r="E181" s="30" t="s">
        <v>1350</v>
      </c>
      <c r="F181" s="31" t="s">
        <v>181</v>
      </c>
      <c r="G181" s="32">
        <v>5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527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30" t="s">
        <v>155</v>
      </c>
    </row>
    <row r="183">
      <c r="A183" s="1" t="s">
        <v>139</v>
      </c>
      <c r="E183" s="28"/>
    </row>
    <row r="184" ht="158.4">
      <c r="A184" s="1" t="s">
        <v>140</v>
      </c>
      <c r="E184" s="30" t="s">
        <v>1113</v>
      </c>
    </row>
    <row r="185">
      <c r="A185" s="1" t="s">
        <v>131</v>
      </c>
      <c r="B185" s="28">
        <v>44</v>
      </c>
      <c r="C185" s="29" t="s">
        <v>1351</v>
      </c>
      <c r="D185" s="28" t="s">
        <v>155</v>
      </c>
      <c r="E185" s="30" t="s">
        <v>1352</v>
      </c>
      <c r="F185" s="31" t="s">
        <v>181</v>
      </c>
      <c r="G185" s="32">
        <v>5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527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30" t="s">
        <v>155</v>
      </c>
    </row>
    <row r="187">
      <c r="A187" s="1" t="s">
        <v>139</v>
      </c>
      <c r="E187" s="28"/>
    </row>
    <row r="188" ht="132">
      <c r="A188" s="1" t="s">
        <v>140</v>
      </c>
      <c r="E188" s="30" t="s">
        <v>1116</v>
      </c>
    </row>
    <row r="189">
      <c r="A189" s="1" t="s">
        <v>131</v>
      </c>
      <c r="B189" s="28">
        <v>45</v>
      </c>
      <c r="C189" s="29" t="s">
        <v>1353</v>
      </c>
      <c r="D189" s="28" t="s">
        <v>155</v>
      </c>
      <c r="E189" s="30" t="s">
        <v>1354</v>
      </c>
      <c r="F189" s="31" t="s">
        <v>181</v>
      </c>
      <c r="G189" s="32">
        <v>18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527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30" t="s">
        <v>155</v>
      </c>
    </row>
    <row r="191">
      <c r="A191" s="1" t="s">
        <v>139</v>
      </c>
      <c r="E191" s="28"/>
    </row>
    <row r="192" ht="158.4">
      <c r="A192" s="1" t="s">
        <v>140</v>
      </c>
      <c r="E192" s="30" t="s">
        <v>1113</v>
      </c>
    </row>
    <row r="193">
      <c r="A193" s="1" t="s">
        <v>131</v>
      </c>
      <c r="B193" s="28">
        <v>46</v>
      </c>
      <c r="C193" s="29" t="s">
        <v>1355</v>
      </c>
      <c r="D193" s="28" t="s">
        <v>155</v>
      </c>
      <c r="E193" s="30" t="s">
        <v>1356</v>
      </c>
      <c r="F193" s="31" t="s">
        <v>181</v>
      </c>
      <c r="G193" s="32">
        <v>2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527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30" t="s">
        <v>155</v>
      </c>
    </row>
    <row r="195" ht="26.4">
      <c r="A195" s="1" t="s">
        <v>139</v>
      </c>
      <c r="E195" s="39" t="s">
        <v>1357</v>
      </c>
    </row>
    <row r="196" ht="158.4">
      <c r="A196" s="1" t="s">
        <v>140</v>
      </c>
      <c r="E196" s="30" t="s">
        <v>1113</v>
      </c>
    </row>
    <row r="197">
      <c r="A197" s="1" t="s">
        <v>131</v>
      </c>
      <c r="B197" s="28">
        <v>47</v>
      </c>
      <c r="C197" s="29" t="s">
        <v>1358</v>
      </c>
      <c r="D197" s="28" t="s">
        <v>155</v>
      </c>
      <c r="E197" s="30" t="s">
        <v>1359</v>
      </c>
      <c r="F197" s="31" t="s">
        <v>181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527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137</v>
      </c>
      <c r="E198" s="30" t="s">
        <v>155</v>
      </c>
    </row>
    <row r="199">
      <c r="A199" s="1" t="s">
        <v>139</v>
      </c>
      <c r="E199" s="28"/>
    </row>
    <row r="200" ht="158.4">
      <c r="A200" s="1" t="s">
        <v>140</v>
      </c>
      <c r="E200" s="30" t="s">
        <v>1113</v>
      </c>
    </row>
    <row r="201">
      <c r="A201" s="1" t="s">
        <v>131</v>
      </c>
      <c r="B201" s="28">
        <v>48</v>
      </c>
      <c r="C201" s="29" t="s">
        <v>1360</v>
      </c>
      <c r="D201" s="28" t="s">
        <v>155</v>
      </c>
      <c r="E201" s="30" t="s">
        <v>1361</v>
      </c>
      <c r="F201" s="31" t="s">
        <v>181</v>
      </c>
      <c r="G201" s="32">
        <v>21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527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137</v>
      </c>
      <c r="E202" s="30" t="s">
        <v>155</v>
      </c>
    </row>
    <row r="203">
      <c r="A203" s="1" t="s">
        <v>139</v>
      </c>
      <c r="E203" s="28"/>
    </row>
    <row r="204" ht="132">
      <c r="A204" s="1" t="s">
        <v>140</v>
      </c>
      <c r="E204" s="30" t="s">
        <v>1116</v>
      </c>
    </row>
    <row r="205">
      <c r="A205" s="1" t="s">
        <v>131</v>
      </c>
      <c r="B205" s="28">
        <v>49</v>
      </c>
      <c r="C205" s="29" t="s">
        <v>1362</v>
      </c>
      <c r="D205" s="28" t="s">
        <v>155</v>
      </c>
      <c r="E205" s="30" t="s">
        <v>1363</v>
      </c>
      <c r="F205" s="31" t="s">
        <v>181</v>
      </c>
      <c r="G205" s="32">
        <v>72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527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137</v>
      </c>
      <c r="E206" s="30" t="s">
        <v>155</v>
      </c>
    </row>
    <row r="207" ht="79.2">
      <c r="A207" s="1" t="s">
        <v>139</v>
      </c>
      <c r="E207" s="39" t="s">
        <v>1364</v>
      </c>
    </row>
    <row r="208" ht="158.4">
      <c r="A208" s="1" t="s">
        <v>140</v>
      </c>
      <c r="E208" s="30" t="s">
        <v>1113</v>
      </c>
    </row>
    <row r="209">
      <c r="A209" s="1" t="s">
        <v>131</v>
      </c>
      <c r="B209" s="28">
        <v>50</v>
      </c>
      <c r="C209" s="29" t="s">
        <v>1365</v>
      </c>
      <c r="D209" s="28" t="s">
        <v>155</v>
      </c>
      <c r="E209" s="30" t="s">
        <v>1366</v>
      </c>
      <c r="F209" s="31" t="s">
        <v>181</v>
      </c>
      <c r="G209" s="32">
        <v>72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527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137</v>
      </c>
      <c r="E210" s="30" t="s">
        <v>155</v>
      </c>
    </row>
    <row r="211">
      <c r="A211" s="1" t="s">
        <v>139</v>
      </c>
      <c r="E211" s="39" t="s">
        <v>1367</v>
      </c>
    </row>
    <row r="212" ht="132">
      <c r="A212" s="1" t="s">
        <v>140</v>
      </c>
      <c r="E212" s="30" t="s">
        <v>1116</v>
      </c>
    </row>
    <row r="213">
      <c r="A213" s="1" t="s">
        <v>131</v>
      </c>
      <c r="B213" s="28">
        <v>51</v>
      </c>
      <c r="C213" s="29" t="s">
        <v>1368</v>
      </c>
      <c r="D213" s="28" t="s">
        <v>155</v>
      </c>
      <c r="E213" s="30" t="s">
        <v>1369</v>
      </c>
      <c r="F213" s="31" t="s">
        <v>181</v>
      </c>
      <c r="G213" s="32">
        <v>38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527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137</v>
      </c>
      <c r="E214" s="30" t="s">
        <v>155</v>
      </c>
    </row>
    <row r="215">
      <c r="A215" s="1" t="s">
        <v>139</v>
      </c>
      <c r="E215" s="39" t="s">
        <v>1370</v>
      </c>
    </row>
    <row r="216" ht="158.4">
      <c r="A216" s="1" t="s">
        <v>140</v>
      </c>
      <c r="E216" s="30" t="s">
        <v>1113</v>
      </c>
    </row>
    <row r="217">
      <c r="A217" s="1" t="s">
        <v>131</v>
      </c>
      <c r="B217" s="28">
        <v>52</v>
      </c>
      <c r="C217" s="29" t="s">
        <v>1371</v>
      </c>
      <c r="D217" s="28" t="s">
        <v>155</v>
      </c>
      <c r="E217" s="30" t="s">
        <v>1372</v>
      </c>
      <c r="F217" s="31" t="s">
        <v>181</v>
      </c>
      <c r="G217" s="32">
        <v>38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527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137</v>
      </c>
      <c r="E218" s="30" t="s">
        <v>155</v>
      </c>
    </row>
    <row r="219">
      <c r="A219" s="1" t="s">
        <v>139</v>
      </c>
      <c r="E219" s="39" t="s">
        <v>1373</v>
      </c>
    </row>
    <row r="220" ht="132">
      <c r="A220" s="1" t="s">
        <v>140</v>
      </c>
      <c r="E220" s="30" t="s">
        <v>1116</v>
      </c>
    </row>
    <row r="221">
      <c r="A221" s="1" t="s">
        <v>131</v>
      </c>
      <c r="B221" s="28">
        <v>53</v>
      </c>
      <c r="C221" s="29" t="s">
        <v>1374</v>
      </c>
      <c r="D221" s="28" t="s">
        <v>155</v>
      </c>
      <c r="E221" s="30" t="s">
        <v>1375</v>
      </c>
      <c r="F221" s="31" t="s">
        <v>181</v>
      </c>
      <c r="G221" s="32">
        <v>19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527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137</v>
      </c>
      <c r="E222" s="30" t="s">
        <v>155</v>
      </c>
    </row>
    <row r="223">
      <c r="A223" s="1" t="s">
        <v>139</v>
      </c>
      <c r="E223" s="39" t="s">
        <v>1376</v>
      </c>
    </row>
    <row r="224" ht="158.4">
      <c r="A224" s="1" t="s">
        <v>140</v>
      </c>
      <c r="E224" s="30" t="s">
        <v>1113</v>
      </c>
    </row>
    <row r="225">
      <c r="A225" s="1" t="s">
        <v>131</v>
      </c>
      <c r="B225" s="28">
        <v>54</v>
      </c>
      <c r="C225" s="29" t="s">
        <v>1377</v>
      </c>
      <c r="D225" s="28" t="s">
        <v>155</v>
      </c>
      <c r="E225" s="30" t="s">
        <v>1378</v>
      </c>
      <c r="F225" s="31" t="s">
        <v>181</v>
      </c>
      <c r="G225" s="32">
        <v>19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527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137</v>
      </c>
      <c r="E226" s="30" t="s">
        <v>155</v>
      </c>
    </row>
    <row r="227">
      <c r="A227" s="1" t="s">
        <v>139</v>
      </c>
      <c r="E227" s="39" t="s">
        <v>1376</v>
      </c>
    </row>
    <row r="228" ht="132">
      <c r="A228" s="1" t="s">
        <v>140</v>
      </c>
      <c r="E228" s="30" t="s">
        <v>1116</v>
      </c>
    </row>
    <row r="229">
      <c r="A229" s="1" t="s">
        <v>131</v>
      </c>
      <c r="B229" s="28">
        <v>55</v>
      </c>
      <c r="C229" s="29" t="s">
        <v>1379</v>
      </c>
      <c r="D229" s="28" t="s">
        <v>155</v>
      </c>
      <c r="E229" s="30" t="s">
        <v>1380</v>
      </c>
      <c r="F229" s="31" t="s">
        <v>181</v>
      </c>
      <c r="G229" s="32">
        <v>144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527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137</v>
      </c>
      <c r="E230" s="30" t="s">
        <v>155</v>
      </c>
    </row>
    <row r="231">
      <c r="A231" s="1" t="s">
        <v>139</v>
      </c>
      <c r="E231" s="39" t="s">
        <v>1381</v>
      </c>
    </row>
    <row r="232" ht="158.4">
      <c r="A232" s="1" t="s">
        <v>140</v>
      </c>
      <c r="E232" s="30" t="s">
        <v>1113</v>
      </c>
    </row>
    <row r="233">
      <c r="A233" s="1" t="s">
        <v>131</v>
      </c>
      <c r="B233" s="28">
        <v>56</v>
      </c>
      <c r="C233" s="29" t="s">
        <v>1382</v>
      </c>
      <c r="D233" s="28" t="s">
        <v>155</v>
      </c>
      <c r="E233" s="30" t="s">
        <v>1383</v>
      </c>
      <c r="F233" s="31" t="s">
        <v>181</v>
      </c>
      <c r="G233" s="32">
        <v>144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527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137</v>
      </c>
      <c r="E234" s="30" t="s">
        <v>155</v>
      </c>
    </row>
    <row r="235">
      <c r="A235" s="1" t="s">
        <v>139</v>
      </c>
      <c r="E235" s="28"/>
    </row>
    <row r="236" ht="132">
      <c r="A236" s="1" t="s">
        <v>140</v>
      </c>
      <c r="E236" s="30" t="s">
        <v>1116</v>
      </c>
    </row>
    <row r="237">
      <c r="A237" s="1" t="s">
        <v>131</v>
      </c>
      <c r="B237" s="28">
        <v>57</v>
      </c>
      <c r="C237" s="29" t="s">
        <v>1384</v>
      </c>
      <c r="D237" s="28" t="s">
        <v>155</v>
      </c>
      <c r="E237" s="30" t="s">
        <v>1385</v>
      </c>
      <c r="F237" s="31" t="s">
        <v>181</v>
      </c>
      <c r="G237" s="32">
        <v>1440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527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137</v>
      </c>
      <c r="E238" s="30" t="s">
        <v>155</v>
      </c>
    </row>
    <row r="239">
      <c r="A239" s="1" t="s">
        <v>139</v>
      </c>
      <c r="E239" s="39" t="s">
        <v>1386</v>
      </c>
    </row>
    <row r="240" ht="158.4">
      <c r="A240" s="1" t="s">
        <v>140</v>
      </c>
      <c r="E240" s="30" t="s">
        <v>1113</v>
      </c>
    </row>
    <row r="241">
      <c r="A241" s="1" t="s">
        <v>131</v>
      </c>
      <c r="B241" s="28">
        <v>58</v>
      </c>
      <c r="C241" s="29" t="s">
        <v>1387</v>
      </c>
      <c r="D241" s="28" t="s">
        <v>155</v>
      </c>
      <c r="E241" s="30" t="s">
        <v>1388</v>
      </c>
      <c r="F241" s="31" t="s">
        <v>181</v>
      </c>
      <c r="G241" s="32">
        <v>1440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527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137</v>
      </c>
      <c r="E242" s="30" t="s">
        <v>155</v>
      </c>
    </row>
    <row r="243">
      <c r="A243" s="1" t="s">
        <v>139</v>
      </c>
      <c r="E243" s="39" t="s">
        <v>1386</v>
      </c>
    </row>
    <row r="244" ht="132">
      <c r="A244" s="1" t="s">
        <v>140</v>
      </c>
      <c r="E244" s="30" t="s">
        <v>1116</v>
      </c>
    </row>
    <row r="245">
      <c r="A245" s="1" t="s">
        <v>131</v>
      </c>
      <c r="B245" s="28">
        <v>59</v>
      </c>
      <c r="C245" s="29" t="s">
        <v>1389</v>
      </c>
      <c r="D245" s="28" t="s">
        <v>155</v>
      </c>
      <c r="E245" s="30" t="s">
        <v>1390</v>
      </c>
      <c r="F245" s="31" t="s">
        <v>181</v>
      </c>
      <c r="G245" s="32">
        <v>18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527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137</v>
      </c>
      <c r="E246" s="30" t="s">
        <v>155</v>
      </c>
    </row>
    <row r="247" ht="52.8">
      <c r="A247" s="1" t="s">
        <v>139</v>
      </c>
      <c r="E247" s="39" t="s">
        <v>1391</v>
      </c>
    </row>
    <row r="248" ht="132">
      <c r="A248" s="1" t="s">
        <v>140</v>
      </c>
      <c r="E248" s="30" t="s">
        <v>512</v>
      </c>
    </row>
    <row r="249">
      <c r="A249" s="1" t="s">
        <v>131</v>
      </c>
      <c r="B249" s="28">
        <v>60</v>
      </c>
      <c r="C249" s="29" t="s">
        <v>1392</v>
      </c>
      <c r="D249" s="28" t="s">
        <v>155</v>
      </c>
      <c r="E249" s="30" t="s">
        <v>1393</v>
      </c>
      <c r="F249" s="31" t="s">
        <v>181</v>
      </c>
      <c r="G249" s="32">
        <v>4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527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30" t="s">
        <v>155</v>
      </c>
    </row>
    <row r="251">
      <c r="A251" s="1" t="s">
        <v>139</v>
      </c>
      <c r="E251" s="39" t="s">
        <v>1394</v>
      </c>
    </row>
    <row r="252" ht="132">
      <c r="A252" s="1" t="s">
        <v>140</v>
      </c>
      <c r="E252" s="30" t="s">
        <v>512</v>
      </c>
    </row>
    <row r="253">
      <c r="A253" s="1" t="s">
        <v>131</v>
      </c>
      <c r="B253" s="28">
        <v>61</v>
      </c>
      <c r="C253" s="29" t="s">
        <v>1395</v>
      </c>
      <c r="D253" s="28" t="s">
        <v>155</v>
      </c>
      <c r="E253" s="30" t="s">
        <v>1396</v>
      </c>
      <c r="F253" s="31" t="s">
        <v>181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527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30" t="s">
        <v>155</v>
      </c>
    </row>
    <row r="255">
      <c r="A255" s="1" t="s">
        <v>139</v>
      </c>
      <c r="E255" s="39" t="s">
        <v>1397</v>
      </c>
    </row>
    <row r="256" ht="132">
      <c r="A256" s="1" t="s">
        <v>140</v>
      </c>
      <c r="E256" s="30" t="s">
        <v>512</v>
      </c>
    </row>
    <row r="257">
      <c r="A257" s="1" t="s">
        <v>131</v>
      </c>
      <c r="B257" s="28">
        <v>62</v>
      </c>
      <c r="C257" s="29" t="s">
        <v>1398</v>
      </c>
      <c r="D257" s="28" t="s">
        <v>155</v>
      </c>
      <c r="E257" s="30" t="s">
        <v>1399</v>
      </c>
      <c r="F257" s="31" t="s">
        <v>181</v>
      </c>
      <c r="G257" s="32">
        <v>6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527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30" t="s">
        <v>155</v>
      </c>
    </row>
    <row r="259">
      <c r="A259" s="1" t="s">
        <v>139</v>
      </c>
      <c r="E259" s="39" t="s">
        <v>1400</v>
      </c>
    </row>
    <row r="260" ht="132">
      <c r="A260" s="1" t="s">
        <v>140</v>
      </c>
      <c r="E260" s="30" t="s">
        <v>512</v>
      </c>
    </row>
    <row r="261">
      <c r="A261" s="1" t="s">
        <v>131</v>
      </c>
      <c r="B261" s="28">
        <v>63</v>
      </c>
      <c r="C261" s="29" t="s">
        <v>1401</v>
      </c>
      <c r="D261" s="28" t="s">
        <v>155</v>
      </c>
      <c r="E261" s="30" t="s">
        <v>1402</v>
      </c>
      <c r="F261" s="31" t="s">
        <v>181</v>
      </c>
      <c r="G261" s="32">
        <v>2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527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137</v>
      </c>
      <c r="E262" s="30" t="s">
        <v>155</v>
      </c>
    </row>
    <row r="263">
      <c r="A263" s="1" t="s">
        <v>139</v>
      </c>
      <c r="E263" s="39" t="s">
        <v>1403</v>
      </c>
    </row>
    <row r="264" ht="132">
      <c r="A264" s="1" t="s">
        <v>140</v>
      </c>
      <c r="E264" s="30" t="s">
        <v>512</v>
      </c>
    </row>
    <row r="265">
      <c r="A265" s="1" t="s">
        <v>131</v>
      </c>
      <c r="B265" s="28">
        <v>64</v>
      </c>
      <c r="C265" s="29" t="s">
        <v>1404</v>
      </c>
      <c r="D265" s="28" t="s">
        <v>155</v>
      </c>
      <c r="E265" s="30" t="s">
        <v>1405</v>
      </c>
      <c r="F265" s="31" t="s">
        <v>181</v>
      </c>
      <c r="G265" s="32">
        <v>12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527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137</v>
      </c>
      <c r="E266" s="30" t="s">
        <v>155</v>
      </c>
    </row>
    <row r="267">
      <c r="A267" s="1" t="s">
        <v>139</v>
      </c>
      <c r="E267" s="39" t="s">
        <v>1406</v>
      </c>
    </row>
    <row r="268" ht="132">
      <c r="A268" s="1" t="s">
        <v>140</v>
      </c>
      <c r="E268" s="30" t="s">
        <v>512</v>
      </c>
    </row>
    <row r="269">
      <c r="A269" s="1" t="s">
        <v>131</v>
      </c>
      <c r="B269" s="28">
        <v>65</v>
      </c>
      <c r="C269" s="29" t="s">
        <v>1407</v>
      </c>
      <c r="D269" s="28" t="s">
        <v>155</v>
      </c>
      <c r="E269" s="30" t="s">
        <v>1408</v>
      </c>
      <c r="F269" s="31" t="s">
        <v>181</v>
      </c>
      <c r="G269" s="32">
        <v>18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527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137</v>
      </c>
      <c r="E270" s="30" t="s">
        <v>155</v>
      </c>
    </row>
    <row r="271">
      <c r="A271" s="1" t="s">
        <v>139</v>
      </c>
      <c r="E271" s="39" t="s">
        <v>1409</v>
      </c>
    </row>
    <row r="272" ht="132">
      <c r="A272" s="1" t="s">
        <v>140</v>
      </c>
      <c r="E272" s="30" t="s">
        <v>512</v>
      </c>
    </row>
    <row r="273">
      <c r="A273" s="1" t="s">
        <v>131</v>
      </c>
      <c r="B273" s="28">
        <v>66</v>
      </c>
      <c r="C273" s="29" t="s">
        <v>1410</v>
      </c>
      <c r="D273" s="28" t="s">
        <v>155</v>
      </c>
      <c r="E273" s="30" t="s">
        <v>1411</v>
      </c>
      <c r="F273" s="31" t="s">
        <v>181</v>
      </c>
      <c r="G273" s="32">
        <v>2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527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137</v>
      </c>
      <c r="E274" s="30" t="s">
        <v>155</v>
      </c>
    </row>
    <row r="275">
      <c r="A275" s="1" t="s">
        <v>139</v>
      </c>
      <c r="E275" s="39" t="s">
        <v>1290</v>
      </c>
    </row>
    <row r="276" ht="132">
      <c r="A276" s="1" t="s">
        <v>140</v>
      </c>
      <c r="E276" s="30" t="s">
        <v>512</v>
      </c>
    </row>
    <row r="277">
      <c r="A277" s="1" t="s">
        <v>131</v>
      </c>
      <c r="B277" s="28">
        <v>67</v>
      </c>
      <c r="C277" s="29" t="s">
        <v>510</v>
      </c>
      <c r="D277" s="28" t="s">
        <v>155</v>
      </c>
      <c r="E277" s="30" t="s">
        <v>511</v>
      </c>
      <c r="F277" s="31" t="s">
        <v>181</v>
      </c>
      <c r="G277" s="32">
        <v>44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527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137</v>
      </c>
      <c r="E278" s="30" t="s">
        <v>155</v>
      </c>
    </row>
    <row r="279" ht="39.6">
      <c r="A279" s="1" t="s">
        <v>139</v>
      </c>
      <c r="E279" s="39" t="s">
        <v>1412</v>
      </c>
    </row>
    <row r="280" ht="132">
      <c r="A280" s="1" t="s">
        <v>140</v>
      </c>
      <c r="E280" s="30" t="s">
        <v>512</v>
      </c>
    </row>
    <row r="281">
      <c r="A281" s="1" t="s">
        <v>131</v>
      </c>
      <c r="B281" s="28">
        <v>68</v>
      </c>
      <c r="C281" s="29" t="s">
        <v>1413</v>
      </c>
      <c r="D281" s="28" t="s">
        <v>155</v>
      </c>
      <c r="E281" s="30" t="s">
        <v>1414</v>
      </c>
      <c r="F281" s="31" t="s">
        <v>181</v>
      </c>
      <c r="G281" s="32">
        <v>4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527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137</v>
      </c>
      <c r="E282" s="30" t="s">
        <v>155</v>
      </c>
    </row>
    <row r="283">
      <c r="A283" s="1" t="s">
        <v>139</v>
      </c>
      <c r="E283" s="39" t="s">
        <v>1415</v>
      </c>
    </row>
    <row r="284" ht="132">
      <c r="A284" s="1" t="s">
        <v>140</v>
      </c>
      <c r="E284" s="30" t="s">
        <v>512</v>
      </c>
    </row>
    <row r="285">
      <c r="A285" s="1" t="s">
        <v>131</v>
      </c>
      <c r="B285" s="28">
        <v>69</v>
      </c>
      <c r="C285" s="29" t="s">
        <v>1416</v>
      </c>
      <c r="D285" s="28" t="s">
        <v>155</v>
      </c>
      <c r="E285" s="30" t="s">
        <v>1417</v>
      </c>
      <c r="F285" s="31" t="s">
        <v>181</v>
      </c>
      <c r="G285" s="32">
        <v>2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527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137</v>
      </c>
      <c r="E286" s="30" t="s">
        <v>155</v>
      </c>
    </row>
    <row r="287">
      <c r="A287" s="1" t="s">
        <v>139</v>
      </c>
      <c r="E287" s="39" t="s">
        <v>1418</v>
      </c>
    </row>
    <row r="288" ht="132">
      <c r="A288" s="1" t="s">
        <v>140</v>
      </c>
      <c r="E288" s="30" t="s">
        <v>512</v>
      </c>
    </row>
    <row r="289">
      <c r="A289" s="1" t="s">
        <v>131</v>
      </c>
      <c r="B289" s="28">
        <v>70</v>
      </c>
      <c r="C289" s="29" t="s">
        <v>1419</v>
      </c>
      <c r="D289" s="28" t="s">
        <v>155</v>
      </c>
      <c r="E289" s="30" t="s">
        <v>1420</v>
      </c>
      <c r="F289" s="31" t="s">
        <v>181</v>
      </c>
      <c r="G289" s="32">
        <v>200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527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137</v>
      </c>
      <c r="E290" s="30" t="s">
        <v>155</v>
      </c>
    </row>
    <row r="291">
      <c r="A291" s="1" t="s">
        <v>139</v>
      </c>
      <c r="E291" s="39" t="s">
        <v>1421</v>
      </c>
    </row>
    <row r="292" ht="158.4">
      <c r="A292" s="1" t="s">
        <v>140</v>
      </c>
      <c r="E292" s="30" t="s">
        <v>1340</v>
      </c>
    </row>
    <row r="293">
      <c r="A293" s="1" t="s">
        <v>131</v>
      </c>
      <c r="B293" s="28">
        <v>71</v>
      </c>
      <c r="C293" s="29" t="s">
        <v>1422</v>
      </c>
      <c r="D293" s="28" t="s">
        <v>155</v>
      </c>
      <c r="E293" s="30" t="s">
        <v>1423</v>
      </c>
      <c r="F293" s="31" t="s">
        <v>181</v>
      </c>
      <c r="G293" s="32">
        <v>200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527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137</v>
      </c>
      <c r="E294" s="30" t="s">
        <v>155</v>
      </c>
    </row>
    <row r="295">
      <c r="A295" s="1" t="s">
        <v>139</v>
      </c>
      <c r="E295" s="28"/>
    </row>
    <row r="296" ht="132">
      <c r="A296" s="1" t="s">
        <v>140</v>
      </c>
      <c r="E296" s="30" t="s">
        <v>1116</v>
      </c>
    </row>
    <row r="297">
      <c r="A297" s="1" t="s">
        <v>131</v>
      </c>
      <c r="B297" s="28">
        <v>72</v>
      </c>
      <c r="C297" s="29" t="s">
        <v>1424</v>
      </c>
      <c r="D297" s="28" t="s">
        <v>155</v>
      </c>
      <c r="E297" s="30" t="s">
        <v>1425</v>
      </c>
      <c r="F297" s="31" t="s">
        <v>181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527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137</v>
      </c>
      <c r="E298" s="30" t="s">
        <v>155</v>
      </c>
    </row>
    <row r="299">
      <c r="A299" s="1" t="s">
        <v>139</v>
      </c>
      <c r="E299" s="28"/>
    </row>
    <row r="300" ht="158.4">
      <c r="A300" s="1" t="s">
        <v>140</v>
      </c>
      <c r="E300" s="30" t="s">
        <v>1340</v>
      </c>
    </row>
    <row r="301">
      <c r="A301" s="1" t="s">
        <v>131</v>
      </c>
      <c r="B301" s="28">
        <v>73</v>
      </c>
      <c r="C301" s="29" t="s">
        <v>1426</v>
      </c>
      <c r="D301" s="28" t="s">
        <v>155</v>
      </c>
      <c r="E301" s="30" t="s">
        <v>1427</v>
      </c>
      <c r="F301" s="31" t="s">
        <v>181</v>
      </c>
      <c r="G301" s="32">
        <v>1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527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137</v>
      </c>
      <c r="E302" s="30" t="s">
        <v>155</v>
      </c>
    </row>
    <row r="303">
      <c r="A303" s="1" t="s">
        <v>139</v>
      </c>
      <c r="E303" s="28"/>
    </row>
    <row r="304" ht="132">
      <c r="A304" s="1" t="s">
        <v>140</v>
      </c>
      <c r="E304" s="30" t="s">
        <v>1116</v>
      </c>
    </row>
    <row r="305">
      <c r="A305" s="1" t="s">
        <v>131</v>
      </c>
      <c r="B305" s="28">
        <v>74</v>
      </c>
      <c r="C305" s="29" t="s">
        <v>1428</v>
      </c>
      <c r="D305" s="28" t="s">
        <v>155</v>
      </c>
      <c r="E305" s="30" t="s">
        <v>1429</v>
      </c>
      <c r="F305" s="31" t="s">
        <v>181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527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137</v>
      </c>
      <c r="E306" s="30" t="s">
        <v>155</v>
      </c>
    </row>
    <row r="307">
      <c r="A307" s="1" t="s">
        <v>139</v>
      </c>
      <c r="E307" s="28"/>
    </row>
    <row r="308" ht="158.4">
      <c r="A308" s="1" t="s">
        <v>140</v>
      </c>
      <c r="E308" s="30" t="s">
        <v>1340</v>
      </c>
    </row>
    <row r="309">
      <c r="A309" s="1" t="s">
        <v>131</v>
      </c>
      <c r="B309" s="28">
        <v>75</v>
      </c>
      <c r="C309" s="29" t="s">
        <v>1430</v>
      </c>
      <c r="D309" s="28" t="s">
        <v>155</v>
      </c>
      <c r="E309" s="30" t="s">
        <v>1431</v>
      </c>
      <c r="F309" s="31" t="s">
        <v>181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527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137</v>
      </c>
      <c r="E310" s="30" t="s">
        <v>155</v>
      </c>
    </row>
    <row r="311">
      <c r="A311" s="1" t="s">
        <v>139</v>
      </c>
      <c r="E311" s="28"/>
    </row>
    <row r="312" ht="132">
      <c r="A312" s="1" t="s">
        <v>140</v>
      </c>
      <c r="E312" s="30" t="s">
        <v>1116</v>
      </c>
    </row>
    <row r="313">
      <c r="A313" s="1" t="s">
        <v>131</v>
      </c>
      <c r="B313" s="28">
        <v>76</v>
      </c>
      <c r="C313" s="29" t="s">
        <v>1432</v>
      </c>
      <c r="D313" s="28" t="s">
        <v>155</v>
      </c>
      <c r="E313" s="30" t="s">
        <v>1433</v>
      </c>
      <c r="F313" s="31" t="s">
        <v>181</v>
      </c>
      <c r="G313" s="32">
        <v>32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527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137</v>
      </c>
      <c r="E314" s="30" t="s">
        <v>155</v>
      </c>
    </row>
    <row r="315">
      <c r="A315" s="1" t="s">
        <v>139</v>
      </c>
      <c r="E315" s="39" t="s">
        <v>1434</v>
      </c>
    </row>
    <row r="316" ht="132">
      <c r="A316" s="1" t="s">
        <v>140</v>
      </c>
      <c r="E316" s="30" t="s">
        <v>1435</v>
      </c>
    </row>
    <row r="317">
      <c r="A317" s="1" t="s">
        <v>131</v>
      </c>
      <c r="B317" s="28">
        <v>77</v>
      </c>
      <c r="C317" s="29" t="s">
        <v>1436</v>
      </c>
      <c r="D317" s="28" t="s">
        <v>155</v>
      </c>
      <c r="E317" s="30" t="s">
        <v>1437</v>
      </c>
      <c r="F317" s="31" t="s">
        <v>181</v>
      </c>
      <c r="G317" s="32">
        <v>174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527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137</v>
      </c>
      <c r="E318" s="30" t="s">
        <v>155</v>
      </c>
    </row>
    <row r="319" ht="79.2">
      <c r="A319" s="1" t="s">
        <v>139</v>
      </c>
      <c r="E319" s="39" t="s">
        <v>1438</v>
      </c>
    </row>
    <row r="320" ht="132">
      <c r="A320" s="1" t="s">
        <v>140</v>
      </c>
      <c r="E320" s="30" t="s">
        <v>1435</v>
      </c>
    </row>
    <row r="321" ht="26.4">
      <c r="A321" s="1" t="s">
        <v>131</v>
      </c>
      <c r="B321" s="28">
        <v>78</v>
      </c>
      <c r="C321" s="29" t="s">
        <v>1439</v>
      </c>
      <c r="D321" s="28" t="s">
        <v>155</v>
      </c>
      <c r="E321" s="30" t="s">
        <v>1440</v>
      </c>
      <c r="F321" s="31" t="s">
        <v>181</v>
      </c>
      <c r="G321" s="32">
        <v>174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527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137</v>
      </c>
      <c r="E322" s="30" t="s">
        <v>155</v>
      </c>
    </row>
    <row r="323">
      <c r="A323" s="1" t="s">
        <v>139</v>
      </c>
      <c r="E323" s="39" t="s">
        <v>1441</v>
      </c>
    </row>
    <row r="324" ht="52.8">
      <c r="A324" s="1" t="s">
        <v>140</v>
      </c>
      <c r="E324" s="30" t="s">
        <v>1442</v>
      </c>
    </row>
    <row r="325" ht="26.4">
      <c r="A325" s="1" t="s">
        <v>131</v>
      </c>
      <c r="B325" s="28">
        <v>79</v>
      </c>
      <c r="C325" s="29" t="s">
        <v>1443</v>
      </c>
      <c r="D325" s="28" t="s">
        <v>155</v>
      </c>
      <c r="E325" s="30" t="s">
        <v>1444</v>
      </c>
      <c r="F325" s="31" t="s">
        <v>1330</v>
      </c>
      <c r="G325" s="32">
        <v>174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527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137</v>
      </c>
      <c r="E326" s="30" t="s">
        <v>155</v>
      </c>
    </row>
    <row r="327">
      <c r="A327" s="1" t="s">
        <v>139</v>
      </c>
      <c r="E327" s="39" t="s">
        <v>1441</v>
      </c>
    </row>
    <row r="328" ht="145.2">
      <c r="A328" s="1" t="s">
        <v>140</v>
      </c>
      <c r="E328" s="30" t="s">
        <v>1332</v>
      </c>
    </row>
    <row r="329">
      <c r="A329" s="1" t="s">
        <v>131</v>
      </c>
      <c r="B329" s="28">
        <v>80</v>
      </c>
      <c r="C329" s="29" t="s">
        <v>1445</v>
      </c>
      <c r="D329" s="28" t="s">
        <v>155</v>
      </c>
      <c r="E329" s="30" t="s">
        <v>1446</v>
      </c>
      <c r="F329" s="31" t="s">
        <v>1447</v>
      </c>
      <c r="G329" s="32">
        <v>312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527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137</v>
      </c>
      <c r="E330" s="30" t="s">
        <v>155</v>
      </c>
    </row>
    <row r="331" ht="66">
      <c r="A331" s="1" t="s">
        <v>139</v>
      </c>
      <c r="E331" s="39" t="s">
        <v>1448</v>
      </c>
    </row>
    <row r="332" ht="184.8">
      <c r="A332" s="1" t="s">
        <v>140</v>
      </c>
      <c r="E332" s="30" t="s">
        <v>1449</v>
      </c>
    </row>
    <row r="333">
      <c r="A333" s="1" t="s">
        <v>131</v>
      </c>
      <c r="B333" s="28">
        <v>81</v>
      </c>
      <c r="C333" s="29" t="s">
        <v>1450</v>
      </c>
      <c r="D333" s="28" t="s">
        <v>155</v>
      </c>
      <c r="E333" s="30" t="s">
        <v>1451</v>
      </c>
      <c r="F333" s="31" t="s">
        <v>1452</v>
      </c>
      <c r="G333" s="32">
        <v>1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136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137</v>
      </c>
      <c r="E334" s="30" t="s">
        <v>155</v>
      </c>
    </row>
    <row r="335">
      <c r="A335" s="1" t="s">
        <v>139</v>
      </c>
      <c r="E335" s="39" t="s">
        <v>1453</v>
      </c>
    </row>
    <row r="336" ht="171.6">
      <c r="A336" s="1" t="s">
        <v>140</v>
      </c>
      <c r="E336" s="30" t="s">
        <v>1454</v>
      </c>
    </row>
    <row r="337">
      <c r="A337" s="1" t="s">
        <v>131</v>
      </c>
      <c r="B337" s="28">
        <v>82</v>
      </c>
      <c r="C337" s="29" t="s">
        <v>1455</v>
      </c>
      <c r="D337" s="28" t="s">
        <v>155</v>
      </c>
      <c r="E337" s="30" t="s">
        <v>1456</v>
      </c>
      <c r="F337" s="31" t="s">
        <v>181</v>
      </c>
      <c r="G337" s="32">
        <v>20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136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137</v>
      </c>
      <c r="E338" s="30" t="s">
        <v>155</v>
      </c>
    </row>
    <row r="339">
      <c r="A339" s="1" t="s">
        <v>139</v>
      </c>
      <c r="E339" s="39" t="s">
        <v>1457</v>
      </c>
    </row>
    <row r="340" ht="92.4">
      <c r="A340" s="1" t="s">
        <v>140</v>
      </c>
      <c r="E340" s="30" t="s">
        <v>1458</v>
      </c>
    </row>
    <row r="341">
      <c r="A341" s="1" t="s">
        <v>131</v>
      </c>
      <c r="B341" s="28">
        <v>83</v>
      </c>
      <c r="C341" s="29" t="s">
        <v>1459</v>
      </c>
      <c r="D341" s="28" t="s">
        <v>155</v>
      </c>
      <c r="E341" s="30" t="s">
        <v>1460</v>
      </c>
      <c r="F341" s="31" t="s">
        <v>168</v>
      </c>
      <c r="G341" s="32">
        <v>35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136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137</v>
      </c>
      <c r="E342" s="30" t="s">
        <v>155</v>
      </c>
    </row>
    <row r="343">
      <c r="A343" s="1" t="s">
        <v>139</v>
      </c>
      <c r="E343" s="39" t="s">
        <v>1461</v>
      </c>
    </row>
    <row r="344" ht="105.6">
      <c r="A344" s="1" t="s">
        <v>140</v>
      </c>
      <c r="E344" s="30" t="s">
        <v>1462</v>
      </c>
    </row>
    <row r="345">
      <c r="A345" s="1" t="s">
        <v>131</v>
      </c>
      <c r="B345" s="28">
        <v>84</v>
      </c>
      <c r="C345" s="29" t="s">
        <v>1463</v>
      </c>
      <c r="D345" s="28" t="s">
        <v>155</v>
      </c>
      <c r="E345" s="30" t="s">
        <v>1464</v>
      </c>
      <c r="F345" s="31" t="s">
        <v>168</v>
      </c>
      <c r="G345" s="32">
        <v>7400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136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137</v>
      </c>
      <c r="E346" s="30" t="s">
        <v>155</v>
      </c>
    </row>
    <row r="347">
      <c r="A347" s="1" t="s">
        <v>139</v>
      </c>
      <c r="E347" s="39" t="s">
        <v>1465</v>
      </c>
    </row>
    <row r="348" ht="198">
      <c r="A348" s="1" t="s">
        <v>140</v>
      </c>
      <c r="E348" s="30" t="s">
        <v>1466</v>
      </c>
    </row>
    <row r="349">
      <c r="A349" s="1" t="s">
        <v>131</v>
      </c>
      <c r="B349" s="28">
        <v>86</v>
      </c>
      <c r="C349" s="29" t="s">
        <v>1467</v>
      </c>
      <c r="D349" s="28" t="s">
        <v>155</v>
      </c>
      <c r="E349" s="30" t="s">
        <v>1468</v>
      </c>
      <c r="F349" s="31" t="s">
        <v>181</v>
      </c>
      <c r="G349" s="32">
        <v>8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527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137</v>
      </c>
      <c r="E350" s="30" t="s">
        <v>155</v>
      </c>
    </row>
    <row r="351">
      <c r="A351" s="1" t="s">
        <v>139</v>
      </c>
      <c r="E351" s="28"/>
    </row>
    <row r="352" ht="158.4">
      <c r="A352" s="1" t="s">
        <v>140</v>
      </c>
      <c r="E352" s="30" t="s">
        <v>1469</v>
      </c>
    </row>
    <row r="353">
      <c r="A353" s="1" t="s">
        <v>131</v>
      </c>
      <c r="B353" s="28">
        <v>87</v>
      </c>
      <c r="C353" s="29" t="s">
        <v>1470</v>
      </c>
      <c r="D353" s="28" t="s">
        <v>155</v>
      </c>
      <c r="E353" s="30" t="s">
        <v>1471</v>
      </c>
      <c r="F353" s="31" t="s">
        <v>181</v>
      </c>
      <c r="G353" s="32">
        <v>8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527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137</v>
      </c>
      <c r="E354" s="30" t="s">
        <v>155</v>
      </c>
    </row>
    <row r="355">
      <c r="A355" s="1" t="s">
        <v>139</v>
      </c>
      <c r="E355" s="28"/>
    </row>
    <row r="356" ht="132">
      <c r="A356" s="1" t="s">
        <v>140</v>
      </c>
      <c r="E356" s="30" t="s">
        <v>1472</v>
      </c>
    </row>
    <row r="357">
      <c r="A357" s="1" t="s">
        <v>131</v>
      </c>
      <c r="B357" s="28">
        <v>88</v>
      </c>
      <c r="C357" s="29" t="s">
        <v>1473</v>
      </c>
      <c r="D357" s="28" t="s">
        <v>155</v>
      </c>
      <c r="E357" s="30" t="s">
        <v>1474</v>
      </c>
      <c r="F357" s="31" t="s">
        <v>181</v>
      </c>
      <c r="G357" s="32">
        <v>1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527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137</v>
      </c>
      <c r="E358" s="30" t="s">
        <v>155</v>
      </c>
    </row>
    <row r="359">
      <c r="A359" s="1" t="s">
        <v>139</v>
      </c>
      <c r="E359" s="28"/>
    </row>
    <row r="360" ht="158.4">
      <c r="A360" s="1" t="s">
        <v>140</v>
      </c>
      <c r="E360" s="30" t="s">
        <v>1475</v>
      </c>
    </row>
    <row r="361">
      <c r="A361" s="1" t="s">
        <v>131</v>
      </c>
      <c r="B361" s="28">
        <v>89</v>
      </c>
      <c r="C361" s="29" t="s">
        <v>1476</v>
      </c>
      <c r="D361" s="28" t="s">
        <v>155</v>
      </c>
      <c r="E361" s="30" t="s">
        <v>1477</v>
      </c>
      <c r="F361" s="31" t="s">
        <v>181</v>
      </c>
      <c r="G361" s="32">
        <v>1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527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137</v>
      </c>
      <c r="E362" s="30" t="s">
        <v>155</v>
      </c>
    </row>
    <row r="363">
      <c r="A363" s="1" t="s">
        <v>139</v>
      </c>
      <c r="E363" s="28"/>
    </row>
    <row r="364" ht="132">
      <c r="A364" s="1" t="s">
        <v>140</v>
      </c>
      <c r="E364" s="30" t="s">
        <v>1472</v>
      </c>
    </row>
    <row r="365">
      <c r="A365" s="1" t="s">
        <v>128</v>
      </c>
      <c r="C365" s="22" t="s">
        <v>517</v>
      </c>
      <c r="E365" s="23" t="s">
        <v>518</v>
      </c>
      <c r="L365" s="36"/>
      <c r="M365" s="37">
        <f>SUMIFS(M366:M369,A366:A369,"P")</f>
        <v>0</v>
      </c>
      <c r="N365" s="36"/>
    </row>
    <row r="366">
      <c r="A366" s="1" t="s">
        <v>131</v>
      </c>
      <c r="B366" s="28">
        <v>85</v>
      </c>
      <c r="C366" s="29" t="s">
        <v>1248</v>
      </c>
      <c r="D366" s="28" t="s">
        <v>155</v>
      </c>
      <c r="E366" s="30" t="s">
        <v>1249</v>
      </c>
      <c r="F366" s="31" t="s">
        <v>135</v>
      </c>
      <c r="G366" s="32">
        <v>0.59999999999999998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8" t="s">
        <v>527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137</v>
      </c>
      <c r="E367" s="30" t="s">
        <v>155</v>
      </c>
    </row>
    <row r="368">
      <c r="A368" s="1" t="s">
        <v>139</v>
      </c>
      <c r="E368" s="28"/>
    </row>
    <row r="369" ht="118.8">
      <c r="A369" s="1" t="s">
        <v>140</v>
      </c>
      <c r="E369" s="30" t="s">
        <v>1250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1478</v>
      </c>
      <c r="M3" s="20">
        <f>0+M9+M26+M39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1478</v>
      </c>
      <c r="D5" s="22"/>
      <c r="E5" s="23" t="s">
        <v>39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COUNTIFS(L9:L208,"=0",A9:A208,"P")+COUNTIFS(L9:L208,"",A9:A208,"P")+SUM(Q9:Q208)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0.10000000000000001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566</v>
      </c>
      <c r="F18" s="31" t="s">
        <v>135</v>
      </c>
      <c r="G18" s="32">
        <v>0.10000000000000001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1479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159</v>
      </c>
      <c r="E26" s="23" t="s">
        <v>160</v>
      </c>
      <c r="L26" s="36"/>
      <c r="M26" s="37">
        <f>SUMIFS(M27:M38,A27:A38,"P")</f>
        <v>0</v>
      </c>
      <c r="N26" s="36"/>
    </row>
    <row r="27">
      <c r="A27" s="1" t="s">
        <v>131</v>
      </c>
      <c r="B27" s="28">
        <v>5</v>
      </c>
      <c r="C27" s="29" t="s">
        <v>161</v>
      </c>
      <c r="D27" s="28" t="s">
        <v>155</v>
      </c>
      <c r="E27" s="30" t="s">
        <v>162</v>
      </c>
      <c r="F27" s="31" t="s">
        <v>163</v>
      </c>
      <c r="G27" s="32">
        <v>113.59999999999999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66">
      <c r="A29" s="1" t="s">
        <v>139</v>
      </c>
      <c r="E29" s="39" t="s">
        <v>1480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170</v>
      </c>
      <c r="D31" s="28" t="s">
        <v>155</v>
      </c>
      <c r="E31" s="30" t="s">
        <v>171</v>
      </c>
      <c r="F31" s="31" t="s">
        <v>163</v>
      </c>
      <c r="G31" s="32">
        <v>113.59999999999999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66">
      <c r="A33" s="1" t="s">
        <v>139</v>
      </c>
      <c r="E33" s="39" t="s">
        <v>1480</v>
      </c>
    </row>
    <row r="34" ht="264">
      <c r="A34" s="1" t="s">
        <v>140</v>
      </c>
      <c r="E34" s="30" t="s">
        <v>172</v>
      </c>
    </row>
    <row r="35">
      <c r="A35" s="1" t="s">
        <v>131</v>
      </c>
      <c r="B35" s="28">
        <v>7</v>
      </c>
      <c r="C35" s="29" t="s">
        <v>1481</v>
      </c>
      <c r="D35" s="28" t="s">
        <v>155</v>
      </c>
      <c r="E35" s="30" t="s">
        <v>1482</v>
      </c>
      <c r="F35" s="31" t="s">
        <v>163</v>
      </c>
      <c r="G35" s="32">
        <v>14.199999999999999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66">
      <c r="A37" s="1" t="s">
        <v>139</v>
      </c>
      <c r="E37" s="39" t="s">
        <v>1483</v>
      </c>
    </row>
    <row r="38" ht="343.2">
      <c r="A38" s="1" t="s">
        <v>140</v>
      </c>
      <c r="E38" s="30" t="s">
        <v>1484</v>
      </c>
    </row>
    <row r="39">
      <c r="A39" s="1" t="s">
        <v>128</v>
      </c>
      <c r="C39" s="22" t="s">
        <v>177</v>
      </c>
      <c r="E39" s="23" t="s">
        <v>178</v>
      </c>
      <c r="L39" s="36"/>
      <c r="M39" s="37">
        <f>SUMIFS(M40:M207,A40:A207,"P")</f>
        <v>0</v>
      </c>
      <c r="N39" s="36"/>
    </row>
    <row r="40">
      <c r="A40" s="1" t="s">
        <v>131</v>
      </c>
      <c r="B40" s="28">
        <v>8</v>
      </c>
      <c r="C40" s="29" t="s">
        <v>183</v>
      </c>
      <c r="D40" s="28" t="s">
        <v>155</v>
      </c>
      <c r="E40" s="30" t="s">
        <v>184</v>
      </c>
      <c r="F40" s="31" t="s">
        <v>195</v>
      </c>
      <c r="G40" s="32">
        <v>730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 ht="66">
      <c r="A42" s="1" t="s">
        <v>139</v>
      </c>
      <c r="E42" s="39" t="s">
        <v>1485</v>
      </c>
    </row>
    <row r="43" ht="79.2">
      <c r="A43" s="1" t="s">
        <v>140</v>
      </c>
      <c r="E43" s="30" t="s">
        <v>185</v>
      </c>
    </row>
    <row r="44">
      <c r="A44" s="1" t="s">
        <v>131</v>
      </c>
      <c r="B44" s="28">
        <v>9</v>
      </c>
      <c r="C44" s="29" t="s">
        <v>1486</v>
      </c>
      <c r="D44" s="28" t="s">
        <v>155</v>
      </c>
      <c r="E44" s="30" t="s">
        <v>1487</v>
      </c>
      <c r="F44" s="31" t="s">
        <v>195</v>
      </c>
      <c r="G44" s="32">
        <v>730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>
      <c r="A46" s="1" t="s">
        <v>139</v>
      </c>
      <c r="E46" s="39" t="s">
        <v>1488</v>
      </c>
    </row>
    <row r="47" ht="92.4">
      <c r="A47" s="1" t="s">
        <v>140</v>
      </c>
      <c r="E47" s="30" t="s">
        <v>192</v>
      </c>
    </row>
    <row r="48" ht="26.4">
      <c r="A48" s="1" t="s">
        <v>131</v>
      </c>
      <c r="B48" s="28">
        <v>10</v>
      </c>
      <c r="C48" s="29" t="s">
        <v>1277</v>
      </c>
      <c r="D48" s="28" t="s">
        <v>155</v>
      </c>
      <c r="E48" s="30" t="s">
        <v>1278</v>
      </c>
      <c r="F48" s="31" t="s">
        <v>195</v>
      </c>
      <c r="G48" s="32">
        <v>100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>
      <c r="A50" s="1" t="s">
        <v>139</v>
      </c>
      <c r="E50" s="39" t="s">
        <v>1489</v>
      </c>
    </row>
    <row r="51" ht="132">
      <c r="A51" s="1" t="s">
        <v>140</v>
      </c>
      <c r="E51" s="30" t="s">
        <v>1280</v>
      </c>
    </row>
    <row r="52">
      <c r="A52" s="1" t="s">
        <v>131</v>
      </c>
      <c r="B52" s="28">
        <v>11</v>
      </c>
      <c r="C52" s="29" t="s">
        <v>1490</v>
      </c>
      <c r="D52" s="28" t="s">
        <v>155</v>
      </c>
      <c r="E52" s="30" t="s">
        <v>1491</v>
      </c>
      <c r="F52" s="31" t="s">
        <v>181</v>
      </c>
      <c r="G52" s="32">
        <v>150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39" t="s">
        <v>1492</v>
      </c>
    </row>
    <row r="55" ht="105.6">
      <c r="A55" s="1" t="s">
        <v>140</v>
      </c>
      <c r="E55" s="30" t="s">
        <v>1493</v>
      </c>
    </row>
    <row r="56">
      <c r="A56" s="1" t="s">
        <v>131</v>
      </c>
      <c r="B56" s="28">
        <v>12</v>
      </c>
      <c r="C56" s="29" t="s">
        <v>1494</v>
      </c>
      <c r="D56" s="28" t="s">
        <v>155</v>
      </c>
      <c r="E56" s="30" t="s">
        <v>1495</v>
      </c>
      <c r="F56" s="31" t="s">
        <v>560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39" t="s">
        <v>1496</v>
      </c>
    </row>
    <row r="59" ht="39.6">
      <c r="A59" s="1" t="s">
        <v>140</v>
      </c>
      <c r="E59" s="30" t="s">
        <v>199</v>
      </c>
    </row>
    <row r="60" ht="26.4">
      <c r="A60" s="1" t="s">
        <v>131</v>
      </c>
      <c r="B60" s="28">
        <v>13</v>
      </c>
      <c r="C60" s="29" t="s">
        <v>1497</v>
      </c>
      <c r="D60" s="28" t="s">
        <v>155</v>
      </c>
      <c r="E60" s="30" t="s">
        <v>1498</v>
      </c>
      <c r="F60" s="31" t="s">
        <v>181</v>
      </c>
      <c r="G60" s="32">
        <v>7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66">
      <c r="A62" s="1" t="s">
        <v>139</v>
      </c>
      <c r="E62" s="39" t="s">
        <v>1499</v>
      </c>
    </row>
    <row r="63" ht="39.6">
      <c r="A63" s="1" t="s">
        <v>140</v>
      </c>
      <c r="E63" s="30" t="s">
        <v>1500</v>
      </c>
    </row>
    <row r="64" ht="26.4">
      <c r="A64" s="1" t="s">
        <v>131</v>
      </c>
      <c r="B64" s="28">
        <v>14</v>
      </c>
      <c r="C64" s="29" t="s">
        <v>1501</v>
      </c>
      <c r="D64" s="28" t="s">
        <v>155</v>
      </c>
      <c r="E64" s="30" t="s">
        <v>1502</v>
      </c>
      <c r="F64" s="31" t="s">
        <v>181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39" t="s">
        <v>1503</v>
      </c>
    </row>
    <row r="67" ht="105.6">
      <c r="A67" s="1" t="s">
        <v>140</v>
      </c>
      <c r="E67" s="30" t="s">
        <v>1504</v>
      </c>
    </row>
    <row r="68">
      <c r="A68" s="1" t="s">
        <v>131</v>
      </c>
      <c r="B68" s="28">
        <v>15</v>
      </c>
      <c r="C68" s="29" t="s">
        <v>1505</v>
      </c>
      <c r="D68" s="28" t="s">
        <v>155</v>
      </c>
      <c r="E68" s="30" t="s">
        <v>1506</v>
      </c>
      <c r="F68" s="31" t="s">
        <v>181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158.4">
      <c r="A71" s="1" t="s">
        <v>140</v>
      </c>
      <c r="E71" s="30" t="s">
        <v>1113</v>
      </c>
    </row>
    <row r="72">
      <c r="A72" s="1" t="s">
        <v>131</v>
      </c>
      <c r="B72" s="28">
        <v>16</v>
      </c>
      <c r="C72" s="29" t="s">
        <v>1507</v>
      </c>
      <c r="D72" s="28" t="s">
        <v>155</v>
      </c>
      <c r="E72" s="30" t="s">
        <v>1508</v>
      </c>
      <c r="F72" s="31" t="s">
        <v>181</v>
      </c>
      <c r="G72" s="32">
        <v>1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32">
      <c r="A75" s="1" t="s">
        <v>140</v>
      </c>
      <c r="E75" s="30" t="s">
        <v>1116</v>
      </c>
    </row>
    <row r="76">
      <c r="A76" s="1" t="s">
        <v>131</v>
      </c>
      <c r="B76" s="28">
        <v>17</v>
      </c>
      <c r="C76" s="29" t="s">
        <v>1374</v>
      </c>
      <c r="D76" s="28" t="s">
        <v>155</v>
      </c>
      <c r="E76" s="30" t="s">
        <v>1375</v>
      </c>
      <c r="F76" s="31" t="s">
        <v>181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58.4">
      <c r="A79" s="1" t="s">
        <v>140</v>
      </c>
      <c r="E79" s="30" t="s">
        <v>1113</v>
      </c>
    </row>
    <row r="80">
      <c r="A80" s="1" t="s">
        <v>131</v>
      </c>
      <c r="B80" s="28">
        <v>18</v>
      </c>
      <c r="C80" s="29" t="s">
        <v>1377</v>
      </c>
      <c r="D80" s="28" t="s">
        <v>155</v>
      </c>
      <c r="E80" s="30" t="s">
        <v>1378</v>
      </c>
      <c r="F80" s="31" t="s">
        <v>181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32">
      <c r="A83" s="1" t="s">
        <v>140</v>
      </c>
      <c r="E83" s="30" t="s">
        <v>1116</v>
      </c>
    </row>
    <row r="84">
      <c r="A84" s="1" t="s">
        <v>131</v>
      </c>
      <c r="B84" s="28">
        <v>19</v>
      </c>
      <c r="C84" s="29" t="s">
        <v>1509</v>
      </c>
      <c r="D84" s="28" t="s">
        <v>155</v>
      </c>
      <c r="E84" s="30" t="s">
        <v>1510</v>
      </c>
      <c r="F84" s="31" t="s">
        <v>181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158.4">
      <c r="A87" s="1" t="s">
        <v>140</v>
      </c>
      <c r="E87" s="30" t="s">
        <v>1113</v>
      </c>
    </row>
    <row r="88">
      <c r="A88" s="1" t="s">
        <v>131</v>
      </c>
      <c r="B88" s="28">
        <v>20</v>
      </c>
      <c r="C88" s="29" t="s">
        <v>1511</v>
      </c>
      <c r="D88" s="28" t="s">
        <v>155</v>
      </c>
      <c r="E88" s="30" t="s">
        <v>1512</v>
      </c>
      <c r="F88" s="31" t="s">
        <v>181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527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32">
      <c r="A91" s="1" t="s">
        <v>140</v>
      </c>
      <c r="E91" s="30" t="s">
        <v>1116</v>
      </c>
    </row>
    <row r="92">
      <c r="A92" s="1" t="s">
        <v>131</v>
      </c>
      <c r="B92" s="28">
        <v>21</v>
      </c>
      <c r="C92" s="29" t="s">
        <v>1379</v>
      </c>
      <c r="D92" s="28" t="s">
        <v>155</v>
      </c>
      <c r="E92" s="30" t="s">
        <v>1380</v>
      </c>
      <c r="F92" s="31" t="s">
        <v>181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527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158.4">
      <c r="A95" s="1" t="s">
        <v>140</v>
      </c>
      <c r="E95" s="30" t="s">
        <v>1113</v>
      </c>
    </row>
    <row r="96">
      <c r="A96" s="1" t="s">
        <v>131</v>
      </c>
      <c r="B96" s="28">
        <v>22</v>
      </c>
      <c r="C96" s="29" t="s">
        <v>1382</v>
      </c>
      <c r="D96" s="28" t="s">
        <v>155</v>
      </c>
      <c r="E96" s="30" t="s">
        <v>1383</v>
      </c>
      <c r="F96" s="31" t="s">
        <v>181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132">
      <c r="A99" s="1" t="s">
        <v>140</v>
      </c>
      <c r="E99" s="30" t="s">
        <v>1116</v>
      </c>
    </row>
    <row r="100">
      <c r="A100" s="1" t="s">
        <v>131</v>
      </c>
      <c r="B100" s="28">
        <v>23</v>
      </c>
      <c r="C100" s="29" t="s">
        <v>1384</v>
      </c>
      <c r="D100" s="28" t="s">
        <v>155</v>
      </c>
      <c r="E100" s="30" t="s">
        <v>1385</v>
      </c>
      <c r="F100" s="31" t="s">
        <v>181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527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158.4">
      <c r="A103" s="1" t="s">
        <v>140</v>
      </c>
      <c r="E103" s="30" t="s">
        <v>1113</v>
      </c>
    </row>
    <row r="104">
      <c r="A104" s="1" t="s">
        <v>131</v>
      </c>
      <c r="B104" s="28">
        <v>24</v>
      </c>
      <c r="C104" s="29" t="s">
        <v>1387</v>
      </c>
      <c r="D104" s="28" t="s">
        <v>155</v>
      </c>
      <c r="E104" s="30" t="s">
        <v>1388</v>
      </c>
      <c r="F104" s="31" t="s">
        <v>181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527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132">
      <c r="A107" s="1" t="s">
        <v>140</v>
      </c>
      <c r="E107" s="30" t="s">
        <v>1116</v>
      </c>
    </row>
    <row r="108">
      <c r="A108" s="1" t="s">
        <v>131</v>
      </c>
      <c r="B108" s="28">
        <v>25</v>
      </c>
      <c r="C108" s="29" t="s">
        <v>1513</v>
      </c>
      <c r="D108" s="28" t="s">
        <v>155</v>
      </c>
      <c r="E108" s="30" t="s">
        <v>1514</v>
      </c>
      <c r="F108" s="31" t="s">
        <v>181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527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158.4">
      <c r="A111" s="1" t="s">
        <v>140</v>
      </c>
      <c r="E111" s="30" t="s">
        <v>1340</v>
      </c>
    </row>
    <row r="112">
      <c r="A112" s="1" t="s">
        <v>131</v>
      </c>
      <c r="B112" s="28">
        <v>26</v>
      </c>
      <c r="C112" s="29" t="s">
        <v>1515</v>
      </c>
      <c r="D112" s="28" t="s">
        <v>155</v>
      </c>
      <c r="E112" s="30" t="s">
        <v>1516</v>
      </c>
      <c r="F112" s="31" t="s">
        <v>181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527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58.4">
      <c r="A115" s="1" t="s">
        <v>140</v>
      </c>
      <c r="E115" s="30" t="s">
        <v>1340</v>
      </c>
    </row>
    <row r="116">
      <c r="A116" s="1" t="s">
        <v>131</v>
      </c>
      <c r="B116" s="28">
        <v>27</v>
      </c>
      <c r="C116" s="29" t="s">
        <v>1517</v>
      </c>
      <c r="D116" s="28" t="s">
        <v>155</v>
      </c>
      <c r="E116" s="30" t="s">
        <v>1518</v>
      </c>
      <c r="F116" s="31" t="s">
        <v>181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32">
      <c r="A119" s="1" t="s">
        <v>140</v>
      </c>
      <c r="E119" s="30" t="s">
        <v>1116</v>
      </c>
    </row>
    <row r="120">
      <c r="A120" s="1" t="s">
        <v>131</v>
      </c>
      <c r="B120" s="28">
        <v>28</v>
      </c>
      <c r="C120" s="29" t="s">
        <v>1519</v>
      </c>
      <c r="D120" s="28" t="s">
        <v>155</v>
      </c>
      <c r="E120" s="30" t="s">
        <v>1520</v>
      </c>
      <c r="F120" s="31" t="s">
        <v>181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158.4">
      <c r="A123" s="1" t="s">
        <v>140</v>
      </c>
      <c r="E123" s="30" t="s">
        <v>1340</v>
      </c>
    </row>
    <row r="124">
      <c r="A124" s="1" t="s">
        <v>131</v>
      </c>
      <c r="B124" s="28">
        <v>29</v>
      </c>
      <c r="C124" s="29" t="s">
        <v>1521</v>
      </c>
      <c r="D124" s="28" t="s">
        <v>155</v>
      </c>
      <c r="E124" s="30" t="s">
        <v>1522</v>
      </c>
      <c r="F124" s="31" t="s">
        <v>181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32">
      <c r="A127" s="1" t="s">
        <v>140</v>
      </c>
      <c r="E127" s="30" t="s">
        <v>1116</v>
      </c>
    </row>
    <row r="128">
      <c r="A128" s="1" t="s">
        <v>131</v>
      </c>
      <c r="B128" s="28">
        <v>30</v>
      </c>
      <c r="C128" s="29" t="s">
        <v>1523</v>
      </c>
      <c r="D128" s="28" t="s">
        <v>155</v>
      </c>
      <c r="E128" s="30" t="s">
        <v>1524</v>
      </c>
      <c r="F128" s="31" t="s">
        <v>181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39" t="s">
        <v>1496</v>
      </c>
    </row>
    <row r="131" ht="158.4">
      <c r="A131" s="1" t="s">
        <v>140</v>
      </c>
      <c r="E131" s="30" t="s">
        <v>1340</v>
      </c>
    </row>
    <row r="132">
      <c r="A132" s="1" t="s">
        <v>131</v>
      </c>
      <c r="B132" s="28">
        <v>31</v>
      </c>
      <c r="C132" s="29" t="s">
        <v>1525</v>
      </c>
      <c r="D132" s="28" t="s">
        <v>155</v>
      </c>
      <c r="E132" s="30" t="s">
        <v>1526</v>
      </c>
      <c r="F132" s="31" t="s">
        <v>181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32">
      <c r="A135" s="1" t="s">
        <v>140</v>
      </c>
      <c r="E135" s="30" t="s">
        <v>1116</v>
      </c>
    </row>
    <row r="136">
      <c r="A136" s="1" t="s">
        <v>131</v>
      </c>
      <c r="B136" s="28">
        <v>32</v>
      </c>
      <c r="C136" s="29" t="s">
        <v>1527</v>
      </c>
      <c r="D136" s="28" t="s">
        <v>155</v>
      </c>
      <c r="E136" s="30" t="s">
        <v>1528</v>
      </c>
      <c r="F136" s="31" t="s">
        <v>181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 ht="52.8">
      <c r="A138" s="1" t="s">
        <v>139</v>
      </c>
      <c r="E138" s="39" t="s">
        <v>1529</v>
      </c>
    </row>
    <row r="139" ht="158.4">
      <c r="A139" s="1" t="s">
        <v>140</v>
      </c>
      <c r="E139" s="30" t="s">
        <v>1113</v>
      </c>
    </row>
    <row r="140" ht="26.4">
      <c r="A140" s="1" t="s">
        <v>131</v>
      </c>
      <c r="B140" s="28">
        <v>33</v>
      </c>
      <c r="C140" s="29" t="s">
        <v>1530</v>
      </c>
      <c r="D140" s="28" t="s">
        <v>155</v>
      </c>
      <c r="E140" s="30" t="s">
        <v>1531</v>
      </c>
      <c r="F140" s="31" t="s">
        <v>181</v>
      </c>
      <c r="G140" s="32">
        <v>20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527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 ht="52.8">
      <c r="A142" s="1" t="s">
        <v>139</v>
      </c>
      <c r="E142" s="39" t="s">
        <v>1529</v>
      </c>
    </row>
    <row r="143" ht="158.4">
      <c r="A143" s="1" t="s">
        <v>140</v>
      </c>
      <c r="E143" s="30" t="s">
        <v>1113</v>
      </c>
    </row>
    <row r="144" ht="26.4">
      <c r="A144" s="1" t="s">
        <v>131</v>
      </c>
      <c r="B144" s="28">
        <v>34</v>
      </c>
      <c r="C144" s="29" t="s">
        <v>1532</v>
      </c>
      <c r="D144" s="28" t="s">
        <v>155</v>
      </c>
      <c r="E144" s="30" t="s">
        <v>1533</v>
      </c>
      <c r="F144" s="31" t="s">
        <v>181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39" t="s">
        <v>1534</v>
      </c>
    </row>
    <row r="147" ht="158.4">
      <c r="A147" s="1" t="s">
        <v>140</v>
      </c>
      <c r="E147" s="30" t="s">
        <v>1113</v>
      </c>
    </row>
    <row r="148">
      <c r="A148" s="1" t="s">
        <v>131</v>
      </c>
      <c r="B148" s="28">
        <v>35</v>
      </c>
      <c r="C148" s="29" t="s">
        <v>1535</v>
      </c>
      <c r="D148" s="28" t="s">
        <v>155</v>
      </c>
      <c r="E148" s="30" t="s">
        <v>1536</v>
      </c>
      <c r="F148" s="31" t="s">
        <v>181</v>
      </c>
      <c r="G148" s="32">
        <v>44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 ht="52.8">
      <c r="A150" s="1" t="s">
        <v>139</v>
      </c>
      <c r="E150" s="39" t="s">
        <v>1537</v>
      </c>
    </row>
    <row r="151" ht="132">
      <c r="A151" s="1" t="s">
        <v>140</v>
      </c>
      <c r="E151" s="30" t="s">
        <v>1116</v>
      </c>
    </row>
    <row r="152">
      <c r="A152" s="1" t="s">
        <v>131</v>
      </c>
      <c r="B152" s="28">
        <v>36</v>
      </c>
      <c r="C152" s="29" t="s">
        <v>1538</v>
      </c>
      <c r="D152" s="28" t="s">
        <v>155</v>
      </c>
      <c r="E152" s="30" t="s">
        <v>1539</v>
      </c>
      <c r="F152" s="31" t="s">
        <v>181</v>
      </c>
      <c r="G152" s="32">
        <v>48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527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 ht="52.8">
      <c r="A154" s="1" t="s">
        <v>139</v>
      </c>
      <c r="E154" s="39" t="s">
        <v>1540</v>
      </c>
    </row>
    <row r="155" ht="158.4">
      <c r="A155" s="1" t="s">
        <v>140</v>
      </c>
      <c r="E155" s="30" t="s">
        <v>1113</v>
      </c>
    </row>
    <row r="156">
      <c r="A156" s="1" t="s">
        <v>131</v>
      </c>
      <c r="B156" s="28">
        <v>37</v>
      </c>
      <c r="C156" s="29" t="s">
        <v>1541</v>
      </c>
      <c r="D156" s="28" t="s">
        <v>155</v>
      </c>
      <c r="E156" s="30" t="s">
        <v>1542</v>
      </c>
      <c r="F156" s="31" t="s">
        <v>181</v>
      </c>
      <c r="G156" s="32">
        <v>23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527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 ht="52.8">
      <c r="A158" s="1" t="s">
        <v>139</v>
      </c>
      <c r="E158" s="39" t="s">
        <v>1543</v>
      </c>
    </row>
    <row r="159" ht="158.4">
      <c r="A159" s="1" t="s">
        <v>140</v>
      </c>
      <c r="E159" s="30" t="s">
        <v>1113</v>
      </c>
    </row>
    <row r="160">
      <c r="A160" s="1" t="s">
        <v>131</v>
      </c>
      <c r="B160" s="28">
        <v>38</v>
      </c>
      <c r="C160" s="29" t="s">
        <v>1544</v>
      </c>
      <c r="D160" s="28" t="s">
        <v>155</v>
      </c>
      <c r="E160" s="30" t="s">
        <v>1545</v>
      </c>
      <c r="F160" s="31" t="s">
        <v>181</v>
      </c>
      <c r="G160" s="32">
        <v>71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527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39" t="s">
        <v>1546</v>
      </c>
    </row>
    <row r="163" ht="132">
      <c r="A163" s="1" t="s">
        <v>140</v>
      </c>
      <c r="E163" s="30" t="s">
        <v>1116</v>
      </c>
    </row>
    <row r="164">
      <c r="A164" s="1" t="s">
        <v>131</v>
      </c>
      <c r="B164" s="28">
        <v>39</v>
      </c>
      <c r="C164" s="29" t="s">
        <v>1547</v>
      </c>
      <c r="D164" s="28" t="s">
        <v>155</v>
      </c>
      <c r="E164" s="30" t="s">
        <v>1548</v>
      </c>
      <c r="F164" s="31" t="s">
        <v>1549</v>
      </c>
      <c r="G164" s="32">
        <v>6.2999999999999998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527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 ht="66">
      <c r="A166" s="1" t="s">
        <v>139</v>
      </c>
      <c r="E166" s="39" t="s">
        <v>1550</v>
      </c>
    </row>
    <row r="167" ht="171.6">
      <c r="A167" s="1" t="s">
        <v>140</v>
      </c>
      <c r="E167" s="30" t="s">
        <v>1551</v>
      </c>
    </row>
    <row r="168">
      <c r="A168" s="1" t="s">
        <v>131</v>
      </c>
      <c r="B168" s="28">
        <v>40</v>
      </c>
      <c r="C168" s="29" t="s">
        <v>1552</v>
      </c>
      <c r="D168" s="28" t="s">
        <v>155</v>
      </c>
      <c r="E168" s="30" t="s">
        <v>1553</v>
      </c>
      <c r="F168" s="31" t="s">
        <v>1549</v>
      </c>
      <c r="G168" s="32">
        <v>6.2999999999999998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527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39" t="s">
        <v>1554</v>
      </c>
    </row>
    <row r="171" ht="132">
      <c r="A171" s="1" t="s">
        <v>140</v>
      </c>
      <c r="E171" s="30" t="s">
        <v>1555</v>
      </c>
    </row>
    <row r="172">
      <c r="A172" s="1" t="s">
        <v>131</v>
      </c>
      <c r="B172" s="28">
        <v>41</v>
      </c>
      <c r="C172" s="29" t="s">
        <v>1556</v>
      </c>
      <c r="D172" s="28" t="s">
        <v>155</v>
      </c>
      <c r="E172" s="30" t="s">
        <v>1557</v>
      </c>
      <c r="F172" s="31" t="s">
        <v>1558</v>
      </c>
      <c r="G172" s="32">
        <v>1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527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58.4">
      <c r="A175" s="1" t="s">
        <v>140</v>
      </c>
      <c r="E175" s="30" t="s">
        <v>1559</v>
      </c>
    </row>
    <row r="176">
      <c r="A176" s="1" t="s">
        <v>131</v>
      </c>
      <c r="B176" s="28">
        <v>42</v>
      </c>
      <c r="C176" s="29" t="s">
        <v>1560</v>
      </c>
      <c r="D176" s="28" t="s">
        <v>155</v>
      </c>
      <c r="E176" s="30" t="s">
        <v>1561</v>
      </c>
      <c r="F176" s="31" t="s">
        <v>1558</v>
      </c>
      <c r="G176" s="32">
        <v>1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45.2">
      <c r="A179" s="1" t="s">
        <v>140</v>
      </c>
      <c r="E179" s="30" t="s">
        <v>1562</v>
      </c>
    </row>
    <row r="180">
      <c r="A180" s="1" t="s">
        <v>131</v>
      </c>
      <c r="B180" s="28">
        <v>43</v>
      </c>
      <c r="C180" s="29" t="s">
        <v>1563</v>
      </c>
      <c r="D180" s="28" t="s">
        <v>155</v>
      </c>
      <c r="E180" s="30" t="s">
        <v>1564</v>
      </c>
      <c r="F180" s="31" t="s">
        <v>195</v>
      </c>
      <c r="G180" s="32">
        <v>200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527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58.4">
      <c r="A183" s="1" t="s">
        <v>140</v>
      </c>
      <c r="E183" s="30" t="s">
        <v>1565</v>
      </c>
    </row>
    <row r="184">
      <c r="A184" s="1" t="s">
        <v>131</v>
      </c>
      <c r="B184" s="28">
        <v>44</v>
      </c>
      <c r="C184" s="29" t="s">
        <v>1566</v>
      </c>
      <c r="D184" s="28" t="s">
        <v>155</v>
      </c>
      <c r="E184" s="30" t="s">
        <v>1567</v>
      </c>
      <c r="F184" s="31" t="s">
        <v>1558</v>
      </c>
      <c r="G184" s="32">
        <v>1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527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71.6">
      <c r="A187" s="1" t="s">
        <v>140</v>
      </c>
      <c r="E187" s="30" t="s">
        <v>1568</v>
      </c>
    </row>
    <row r="188">
      <c r="A188" s="1" t="s">
        <v>131</v>
      </c>
      <c r="B188" s="28">
        <v>45</v>
      </c>
      <c r="C188" s="29" t="s">
        <v>1569</v>
      </c>
      <c r="D188" s="28" t="s">
        <v>155</v>
      </c>
      <c r="E188" s="30" t="s">
        <v>1570</v>
      </c>
      <c r="F188" s="31" t="s">
        <v>181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527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84.8">
      <c r="A191" s="1" t="s">
        <v>140</v>
      </c>
      <c r="E191" s="30" t="s">
        <v>1571</v>
      </c>
    </row>
    <row r="192" ht="26.4">
      <c r="A192" s="1" t="s">
        <v>131</v>
      </c>
      <c r="B192" s="28">
        <v>46</v>
      </c>
      <c r="C192" s="29" t="s">
        <v>1572</v>
      </c>
      <c r="D192" s="28" t="s">
        <v>155</v>
      </c>
      <c r="E192" s="30" t="s">
        <v>1573</v>
      </c>
      <c r="F192" s="31" t="s">
        <v>181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527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84.8">
      <c r="A195" s="1" t="s">
        <v>140</v>
      </c>
      <c r="E195" s="30" t="s">
        <v>1571</v>
      </c>
    </row>
    <row r="196">
      <c r="A196" s="1" t="s">
        <v>131</v>
      </c>
      <c r="B196" s="28">
        <v>47</v>
      </c>
      <c r="C196" s="29" t="s">
        <v>1574</v>
      </c>
      <c r="D196" s="28" t="s">
        <v>155</v>
      </c>
      <c r="E196" s="30" t="s">
        <v>1575</v>
      </c>
      <c r="F196" s="31" t="s">
        <v>181</v>
      </c>
      <c r="G196" s="32">
        <v>1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527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84.8">
      <c r="A199" s="1" t="s">
        <v>140</v>
      </c>
      <c r="E199" s="30" t="s">
        <v>1571</v>
      </c>
    </row>
    <row r="200">
      <c r="A200" s="1" t="s">
        <v>131</v>
      </c>
      <c r="B200" s="28">
        <v>49</v>
      </c>
      <c r="C200" s="29" t="s">
        <v>1576</v>
      </c>
      <c r="D200" s="28" t="s">
        <v>155</v>
      </c>
      <c r="E200" s="30" t="s">
        <v>1577</v>
      </c>
      <c r="F200" s="31" t="s">
        <v>181</v>
      </c>
      <c r="G200" s="32">
        <v>1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527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84.8">
      <c r="A203" s="1" t="s">
        <v>140</v>
      </c>
      <c r="E203" s="30" t="s">
        <v>1578</v>
      </c>
    </row>
    <row r="204">
      <c r="A204" s="1" t="s">
        <v>131</v>
      </c>
      <c r="B204" s="28">
        <v>50</v>
      </c>
      <c r="C204" s="29" t="s">
        <v>1579</v>
      </c>
      <c r="D204" s="28" t="s">
        <v>155</v>
      </c>
      <c r="E204" s="30" t="s">
        <v>1580</v>
      </c>
      <c r="F204" s="31" t="s">
        <v>181</v>
      </c>
      <c r="G204" s="32">
        <v>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527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45.2">
      <c r="A207" s="1" t="s">
        <v>140</v>
      </c>
      <c r="E207" s="30" t="s">
        <v>1183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1581</v>
      </c>
      <c r="M3" s="20">
        <f>0+M9+M30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1581</v>
      </c>
      <c r="D5" s="22"/>
      <c r="E5" s="23" t="s">
        <v>41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COUNTIFS(L9:L283,"=0",A9:A283,"P")+COUNTIFS(L9:L283,"",A9:A283,"P")+SUM(Q9:Q283)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1582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1583</v>
      </c>
      <c r="F14" s="31" t="s">
        <v>135</v>
      </c>
      <c r="G14" s="32">
        <v>0.14999999999999999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1584</v>
      </c>
      <c r="F18" s="31" t="s">
        <v>135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 ht="26.4">
      <c r="A22" s="1" t="s">
        <v>131</v>
      </c>
      <c r="B22" s="28">
        <v>4</v>
      </c>
      <c r="C22" s="29" t="s">
        <v>567</v>
      </c>
      <c r="D22" s="28" t="s">
        <v>568</v>
      </c>
      <c r="E22" s="30" t="s">
        <v>1585</v>
      </c>
      <c r="F22" s="31" t="s">
        <v>135</v>
      </c>
      <c r="G22" s="32">
        <v>0.29999999999999999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145.2">
      <c r="A25" s="1" t="s">
        <v>140</v>
      </c>
      <c r="E25" s="30" t="s">
        <v>1252</v>
      </c>
    </row>
    <row r="26">
      <c r="A26" s="1" t="s">
        <v>131</v>
      </c>
      <c r="B26" s="28">
        <v>5</v>
      </c>
      <c r="C26" s="29" t="s">
        <v>154</v>
      </c>
      <c r="D26" s="28" t="s">
        <v>155</v>
      </c>
      <c r="E26" s="30" t="s">
        <v>156</v>
      </c>
      <c r="F26" s="31" t="s">
        <v>157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1098</v>
      </c>
    </row>
    <row r="28">
      <c r="A28" s="1" t="s">
        <v>139</v>
      </c>
      <c r="E28" s="28"/>
    </row>
    <row r="29" ht="52.8">
      <c r="A29" s="1" t="s">
        <v>140</v>
      </c>
      <c r="E29" s="30" t="s">
        <v>524</v>
      </c>
    </row>
    <row r="30">
      <c r="A30" s="1" t="s">
        <v>128</v>
      </c>
      <c r="C30" s="22" t="s">
        <v>177</v>
      </c>
      <c r="E30" s="23" t="s">
        <v>178</v>
      </c>
      <c r="L30" s="36"/>
      <c r="M30" s="37">
        <f>SUMIFS(M31:M282,A31:A282,"P")</f>
        <v>0</v>
      </c>
      <c r="N30" s="36"/>
    </row>
    <row r="31">
      <c r="A31" s="1" t="s">
        <v>131</v>
      </c>
      <c r="B31" s="28">
        <v>6</v>
      </c>
      <c r="C31" s="29" t="s">
        <v>1586</v>
      </c>
      <c r="D31" s="28" t="s">
        <v>155</v>
      </c>
      <c r="E31" s="30" t="s">
        <v>1587</v>
      </c>
      <c r="F31" s="31" t="s">
        <v>195</v>
      </c>
      <c r="G31" s="32">
        <v>85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79.2">
      <c r="A34" s="1" t="s">
        <v>140</v>
      </c>
      <c r="E34" s="30" t="s">
        <v>211</v>
      </c>
    </row>
    <row r="35" ht="26.4">
      <c r="A35" s="1" t="s">
        <v>131</v>
      </c>
      <c r="B35" s="28">
        <v>7</v>
      </c>
      <c r="C35" s="29" t="s">
        <v>220</v>
      </c>
      <c r="D35" s="28" t="s">
        <v>155</v>
      </c>
      <c r="E35" s="30" t="s">
        <v>221</v>
      </c>
      <c r="F35" s="31" t="s">
        <v>181</v>
      </c>
      <c r="G35" s="32">
        <v>12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92.4">
      <c r="A38" s="1" t="s">
        <v>140</v>
      </c>
      <c r="E38" s="30" t="s">
        <v>222</v>
      </c>
    </row>
    <row r="39">
      <c r="A39" s="1" t="s">
        <v>131</v>
      </c>
      <c r="B39" s="28">
        <v>8</v>
      </c>
      <c r="C39" s="29" t="s">
        <v>1362</v>
      </c>
      <c r="D39" s="28" t="s">
        <v>155</v>
      </c>
      <c r="E39" s="30" t="s">
        <v>1363</v>
      </c>
      <c r="F39" s="31" t="s">
        <v>181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58.4">
      <c r="A42" s="1" t="s">
        <v>140</v>
      </c>
      <c r="E42" s="30" t="s">
        <v>1113</v>
      </c>
    </row>
    <row r="43">
      <c r="A43" s="1" t="s">
        <v>131</v>
      </c>
      <c r="B43" s="28">
        <v>9</v>
      </c>
      <c r="C43" s="29" t="s">
        <v>1365</v>
      </c>
      <c r="D43" s="28" t="s">
        <v>155</v>
      </c>
      <c r="E43" s="30" t="s">
        <v>1366</v>
      </c>
      <c r="F43" s="31" t="s">
        <v>181</v>
      </c>
      <c r="G43" s="32">
        <v>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32">
      <c r="A46" s="1" t="s">
        <v>140</v>
      </c>
      <c r="E46" s="30" t="s">
        <v>1116</v>
      </c>
    </row>
    <row r="47">
      <c r="A47" s="1" t="s">
        <v>131</v>
      </c>
      <c r="B47" s="28">
        <v>10</v>
      </c>
      <c r="C47" s="29" t="s">
        <v>1588</v>
      </c>
      <c r="D47" s="28" t="s">
        <v>155</v>
      </c>
      <c r="E47" s="30" t="s">
        <v>1589</v>
      </c>
      <c r="F47" s="31" t="s">
        <v>181</v>
      </c>
      <c r="G47" s="32">
        <v>4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58.4">
      <c r="A50" s="1" t="s">
        <v>140</v>
      </c>
      <c r="E50" s="30" t="s">
        <v>1119</v>
      </c>
    </row>
    <row r="51">
      <c r="A51" s="1" t="s">
        <v>131</v>
      </c>
      <c r="B51" s="28">
        <v>11</v>
      </c>
      <c r="C51" s="29" t="s">
        <v>1368</v>
      </c>
      <c r="D51" s="28" t="s">
        <v>155</v>
      </c>
      <c r="E51" s="30" t="s">
        <v>1369</v>
      </c>
      <c r="F51" s="31" t="s">
        <v>181</v>
      </c>
      <c r="G51" s="32">
        <v>1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1371</v>
      </c>
      <c r="D55" s="28" t="s">
        <v>155</v>
      </c>
      <c r="E55" s="30" t="s">
        <v>1372</v>
      </c>
      <c r="F55" s="31" t="s">
        <v>181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32">
      <c r="A58" s="1" t="s">
        <v>140</v>
      </c>
      <c r="E58" s="30" t="s">
        <v>1116</v>
      </c>
    </row>
    <row r="59">
      <c r="A59" s="1" t="s">
        <v>131</v>
      </c>
      <c r="B59" s="28">
        <v>13</v>
      </c>
      <c r="C59" s="29" t="s">
        <v>1590</v>
      </c>
      <c r="D59" s="28" t="s">
        <v>155</v>
      </c>
      <c r="E59" s="30" t="s">
        <v>1591</v>
      </c>
      <c r="F59" s="31" t="s">
        <v>181</v>
      </c>
      <c r="G59" s="32">
        <v>1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1119</v>
      </c>
    </row>
    <row r="63">
      <c r="A63" s="1" t="s">
        <v>131</v>
      </c>
      <c r="B63" s="28">
        <v>14</v>
      </c>
      <c r="C63" s="29" t="s">
        <v>1374</v>
      </c>
      <c r="D63" s="28" t="s">
        <v>155</v>
      </c>
      <c r="E63" s="30" t="s">
        <v>1375</v>
      </c>
      <c r="F63" s="31" t="s">
        <v>181</v>
      </c>
      <c r="G63" s="32">
        <v>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58.4">
      <c r="A66" s="1" t="s">
        <v>140</v>
      </c>
      <c r="E66" s="30" t="s">
        <v>1113</v>
      </c>
    </row>
    <row r="67">
      <c r="A67" s="1" t="s">
        <v>131</v>
      </c>
      <c r="B67" s="28">
        <v>15</v>
      </c>
      <c r="C67" s="29" t="s">
        <v>1377</v>
      </c>
      <c r="D67" s="28" t="s">
        <v>155</v>
      </c>
      <c r="E67" s="30" t="s">
        <v>1378</v>
      </c>
      <c r="F67" s="31" t="s">
        <v>181</v>
      </c>
      <c r="G67" s="32">
        <v>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32">
      <c r="A70" s="1" t="s">
        <v>140</v>
      </c>
      <c r="E70" s="30" t="s">
        <v>1116</v>
      </c>
    </row>
    <row r="71">
      <c r="A71" s="1" t="s">
        <v>131</v>
      </c>
      <c r="B71" s="28">
        <v>16</v>
      </c>
      <c r="C71" s="29" t="s">
        <v>1592</v>
      </c>
      <c r="D71" s="28" t="s">
        <v>155</v>
      </c>
      <c r="E71" s="30" t="s">
        <v>1593</v>
      </c>
      <c r="F71" s="31" t="s">
        <v>181</v>
      </c>
      <c r="G71" s="32">
        <v>1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58.4">
      <c r="A74" s="1" t="s">
        <v>140</v>
      </c>
      <c r="E74" s="30" t="s">
        <v>1119</v>
      </c>
    </row>
    <row r="75">
      <c r="A75" s="1" t="s">
        <v>131</v>
      </c>
      <c r="B75" s="28">
        <v>17</v>
      </c>
      <c r="C75" s="29" t="s">
        <v>1509</v>
      </c>
      <c r="D75" s="28" t="s">
        <v>155</v>
      </c>
      <c r="E75" s="30" t="s">
        <v>1510</v>
      </c>
      <c r="F75" s="31" t="s">
        <v>181</v>
      </c>
      <c r="G75" s="32">
        <v>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58.4">
      <c r="A78" s="1" t="s">
        <v>140</v>
      </c>
      <c r="E78" s="30" t="s">
        <v>1113</v>
      </c>
    </row>
    <row r="79">
      <c r="A79" s="1" t="s">
        <v>131</v>
      </c>
      <c r="B79" s="28">
        <v>18</v>
      </c>
      <c r="C79" s="29" t="s">
        <v>1511</v>
      </c>
      <c r="D79" s="28" t="s">
        <v>155</v>
      </c>
      <c r="E79" s="30" t="s">
        <v>1512</v>
      </c>
      <c r="F79" s="31" t="s">
        <v>181</v>
      </c>
      <c r="G79" s="32">
        <v>1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32">
      <c r="A82" s="1" t="s">
        <v>140</v>
      </c>
      <c r="E82" s="30" t="s">
        <v>1116</v>
      </c>
    </row>
    <row r="83">
      <c r="A83" s="1" t="s">
        <v>131</v>
      </c>
      <c r="B83" s="28">
        <v>19</v>
      </c>
      <c r="C83" s="29" t="s">
        <v>1594</v>
      </c>
      <c r="D83" s="28" t="s">
        <v>155</v>
      </c>
      <c r="E83" s="30" t="s">
        <v>1595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58.4">
      <c r="A86" s="1" t="s">
        <v>140</v>
      </c>
      <c r="E86" s="30" t="s">
        <v>1119</v>
      </c>
    </row>
    <row r="87">
      <c r="A87" s="1" t="s">
        <v>131</v>
      </c>
      <c r="B87" s="28">
        <v>20</v>
      </c>
      <c r="C87" s="29" t="s">
        <v>1379</v>
      </c>
      <c r="D87" s="28" t="s">
        <v>155</v>
      </c>
      <c r="E87" s="30" t="s">
        <v>1380</v>
      </c>
      <c r="F87" s="31" t="s">
        <v>181</v>
      </c>
      <c r="G87" s="32">
        <v>4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58.4">
      <c r="A90" s="1" t="s">
        <v>140</v>
      </c>
      <c r="E90" s="30" t="s">
        <v>1113</v>
      </c>
    </row>
    <row r="91">
      <c r="A91" s="1" t="s">
        <v>131</v>
      </c>
      <c r="B91" s="28">
        <v>21</v>
      </c>
      <c r="C91" s="29" t="s">
        <v>1382</v>
      </c>
      <c r="D91" s="28" t="s">
        <v>155</v>
      </c>
      <c r="E91" s="30" t="s">
        <v>1383</v>
      </c>
      <c r="F91" s="31" t="s">
        <v>181</v>
      </c>
      <c r="G91" s="32">
        <v>4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32">
      <c r="A94" s="1" t="s">
        <v>140</v>
      </c>
      <c r="E94" s="30" t="s">
        <v>1116</v>
      </c>
    </row>
    <row r="95">
      <c r="A95" s="1" t="s">
        <v>131</v>
      </c>
      <c r="B95" s="28">
        <v>22</v>
      </c>
      <c r="C95" s="29" t="s">
        <v>1596</v>
      </c>
      <c r="D95" s="28" t="s">
        <v>155</v>
      </c>
      <c r="E95" s="30" t="s">
        <v>1597</v>
      </c>
      <c r="F95" s="31" t="s">
        <v>181</v>
      </c>
      <c r="G95" s="32">
        <v>4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1119</v>
      </c>
    </row>
    <row r="99">
      <c r="A99" s="1" t="s">
        <v>131</v>
      </c>
      <c r="B99" s="28">
        <v>23</v>
      </c>
      <c r="C99" s="29" t="s">
        <v>1384</v>
      </c>
      <c r="D99" s="28" t="s">
        <v>155</v>
      </c>
      <c r="E99" s="30" t="s">
        <v>1385</v>
      </c>
      <c r="F99" s="31" t="s">
        <v>181</v>
      </c>
      <c r="G99" s="32">
        <v>40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58.4">
      <c r="A102" s="1" t="s">
        <v>140</v>
      </c>
      <c r="E102" s="30" t="s">
        <v>1113</v>
      </c>
    </row>
    <row r="103">
      <c r="A103" s="1" t="s">
        <v>131</v>
      </c>
      <c r="B103" s="28">
        <v>24</v>
      </c>
      <c r="C103" s="29" t="s">
        <v>1387</v>
      </c>
      <c r="D103" s="28" t="s">
        <v>155</v>
      </c>
      <c r="E103" s="30" t="s">
        <v>1388</v>
      </c>
      <c r="F103" s="31" t="s">
        <v>181</v>
      </c>
      <c r="G103" s="32">
        <v>40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32">
      <c r="A106" s="1" t="s">
        <v>140</v>
      </c>
      <c r="E106" s="30" t="s">
        <v>1116</v>
      </c>
    </row>
    <row r="107">
      <c r="A107" s="1" t="s">
        <v>131</v>
      </c>
      <c r="B107" s="28">
        <v>25</v>
      </c>
      <c r="C107" s="29" t="s">
        <v>1598</v>
      </c>
      <c r="D107" s="28" t="s">
        <v>155</v>
      </c>
      <c r="E107" s="30" t="s">
        <v>1599</v>
      </c>
      <c r="F107" s="31" t="s">
        <v>181</v>
      </c>
      <c r="G107" s="32">
        <v>40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58.4">
      <c r="A110" s="1" t="s">
        <v>140</v>
      </c>
      <c r="E110" s="30" t="s">
        <v>1119</v>
      </c>
    </row>
    <row r="111">
      <c r="A111" s="1" t="s">
        <v>131</v>
      </c>
      <c r="B111" s="28">
        <v>26</v>
      </c>
      <c r="C111" s="29" t="s">
        <v>1389</v>
      </c>
      <c r="D111" s="28" t="s">
        <v>155</v>
      </c>
      <c r="E111" s="30" t="s">
        <v>1390</v>
      </c>
      <c r="F111" s="31" t="s">
        <v>181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32">
      <c r="A114" s="1" t="s">
        <v>140</v>
      </c>
      <c r="E114" s="30" t="s">
        <v>512</v>
      </c>
    </row>
    <row r="115">
      <c r="A115" s="1" t="s">
        <v>131</v>
      </c>
      <c r="B115" s="28">
        <v>27</v>
      </c>
      <c r="C115" s="29" t="s">
        <v>1407</v>
      </c>
      <c r="D115" s="28" t="s">
        <v>155</v>
      </c>
      <c r="E115" s="30" t="s">
        <v>1408</v>
      </c>
      <c r="F115" s="31" t="s">
        <v>181</v>
      </c>
      <c r="G115" s="32">
        <v>6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32">
      <c r="A118" s="1" t="s">
        <v>140</v>
      </c>
      <c r="E118" s="30" t="s">
        <v>512</v>
      </c>
    </row>
    <row r="119">
      <c r="A119" s="1" t="s">
        <v>131</v>
      </c>
      <c r="B119" s="28">
        <v>28</v>
      </c>
      <c r="C119" s="29" t="s">
        <v>1600</v>
      </c>
      <c r="D119" s="28" t="s">
        <v>155</v>
      </c>
      <c r="E119" s="30" t="s">
        <v>1601</v>
      </c>
      <c r="F119" s="31" t="s">
        <v>181</v>
      </c>
      <c r="G119" s="32">
        <v>6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28"/>
    </row>
    <row r="122" ht="158.4">
      <c r="A122" s="1" t="s">
        <v>140</v>
      </c>
      <c r="E122" s="30" t="s">
        <v>1119</v>
      </c>
    </row>
    <row r="123">
      <c r="A123" s="1" t="s">
        <v>131</v>
      </c>
      <c r="B123" s="28">
        <v>29</v>
      </c>
      <c r="C123" s="29" t="s">
        <v>1436</v>
      </c>
      <c r="D123" s="28" t="s">
        <v>155</v>
      </c>
      <c r="E123" s="30" t="s">
        <v>1437</v>
      </c>
      <c r="F123" s="31" t="s">
        <v>181</v>
      </c>
      <c r="G123" s="32">
        <v>3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28"/>
    </row>
    <row r="126" ht="132">
      <c r="A126" s="1" t="s">
        <v>140</v>
      </c>
      <c r="E126" s="30" t="s">
        <v>1435</v>
      </c>
    </row>
    <row r="127">
      <c r="A127" s="1" t="s">
        <v>131</v>
      </c>
      <c r="B127" s="28">
        <v>30</v>
      </c>
      <c r="C127" s="29" t="s">
        <v>1602</v>
      </c>
      <c r="D127" s="28" t="s">
        <v>155</v>
      </c>
      <c r="E127" s="30" t="s">
        <v>1603</v>
      </c>
      <c r="F127" s="31" t="s">
        <v>229</v>
      </c>
      <c r="G127" s="32">
        <v>2.3119999999999998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28"/>
    </row>
    <row r="130" ht="171.6">
      <c r="A130" s="1" t="s">
        <v>140</v>
      </c>
      <c r="E130" s="30" t="s">
        <v>1107</v>
      </c>
    </row>
    <row r="131">
      <c r="A131" s="1" t="s">
        <v>131</v>
      </c>
      <c r="B131" s="28">
        <v>31</v>
      </c>
      <c r="C131" s="29" t="s">
        <v>1604</v>
      </c>
      <c r="D131" s="28" t="s">
        <v>155</v>
      </c>
      <c r="E131" s="30" t="s">
        <v>1605</v>
      </c>
      <c r="F131" s="31" t="s">
        <v>195</v>
      </c>
      <c r="G131" s="32">
        <v>155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28"/>
    </row>
    <row r="134" ht="132">
      <c r="A134" s="1" t="s">
        <v>140</v>
      </c>
      <c r="E134" s="30" t="s">
        <v>502</v>
      </c>
    </row>
    <row r="135">
      <c r="A135" s="1" t="s">
        <v>131</v>
      </c>
      <c r="B135" s="28">
        <v>32</v>
      </c>
      <c r="C135" s="29" t="s">
        <v>1105</v>
      </c>
      <c r="D135" s="28" t="s">
        <v>155</v>
      </c>
      <c r="E135" s="30" t="s">
        <v>1106</v>
      </c>
      <c r="F135" s="31" t="s">
        <v>229</v>
      </c>
      <c r="G135" s="32">
        <v>0.084000000000000005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28"/>
    </row>
    <row r="138" ht="171.6">
      <c r="A138" s="1" t="s">
        <v>140</v>
      </c>
      <c r="E138" s="30" t="s">
        <v>1107</v>
      </c>
    </row>
    <row r="139">
      <c r="A139" s="1" t="s">
        <v>131</v>
      </c>
      <c r="B139" s="28">
        <v>33</v>
      </c>
      <c r="C139" s="29" t="s">
        <v>1108</v>
      </c>
      <c r="D139" s="28" t="s">
        <v>155</v>
      </c>
      <c r="E139" s="30" t="s">
        <v>1109</v>
      </c>
      <c r="F139" s="31" t="s">
        <v>229</v>
      </c>
      <c r="G139" s="32">
        <v>0.084000000000000005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28"/>
    </row>
    <row r="142" ht="132">
      <c r="A142" s="1" t="s">
        <v>140</v>
      </c>
      <c r="E142" s="30" t="s">
        <v>1110</v>
      </c>
    </row>
    <row r="143">
      <c r="A143" s="1" t="s">
        <v>131</v>
      </c>
      <c r="B143" s="28">
        <v>34</v>
      </c>
      <c r="C143" s="29" t="s">
        <v>1606</v>
      </c>
      <c r="D143" s="28" t="s">
        <v>155</v>
      </c>
      <c r="E143" s="30" t="s">
        <v>1607</v>
      </c>
      <c r="F143" s="31" t="s">
        <v>181</v>
      </c>
      <c r="G143" s="32">
        <v>12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28"/>
    </row>
    <row r="146" ht="158.4">
      <c r="A146" s="1" t="s">
        <v>140</v>
      </c>
      <c r="E146" s="30" t="s">
        <v>1113</v>
      </c>
    </row>
    <row r="147">
      <c r="A147" s="1" t="s">
        <v>131</v>
      </c>
      <c r="B147" s="28">
        <v>35</v>
      </c>
      <c r="C147" s="29" t="s">
        <v>1608</v>
      </c>
      <c r="D147" s="28" t="s">
        <v>155</v>
      </c>
      <c r="E147" s="30" t="s">
        <v>1609</v>
      </c>
      <c r="F147" s="31" t="s">
        <v>181</v>
      </c>
      <c r="G147" s="32">
        <v>12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>
      <c r="A149" s="1" t="s">
        <v>139</v>
      </c>
      <c r="E149" s="28"/>
    </row>
    <row r="150" ht="132">
      <c r="A150" s="1" t="s">
        <v>140</v>
      </c>
      <c r="E150" s="30" t="s">
        <v>1116</v>
      </c>
    </row>
    <row r="151">
      <c r="A151" s="1" t="s">
        <v>131</v>
      </c>
      <c r="B151" s="28">
        <v>36</v>
      </c>
      <c r="C151" s="29" t="s">
        <v>1610</v>
      </c>
      <c r="D151" s="28" t="s">
        <v>155</v>
      </c>
      <c r="E151" s="30" t="s">
        <v>1611</v>
      </c>
      <c r="F151" s="31" t="s">
        <v>181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28"/>
    </row>
    <row r="154" ht="158.4">
      <c r="A154" s="1" t="s">
        <v>140</v>
      </c>
      <c r="E154" s="30" t="s">
        <v>1119</v>
      </c>
    </row>
    <row r="155">
      <c r="A155" s="1" t="s">
        <v>131</v>
      </c>
      <c r="B155" s="28">
        <v>37</v>
      </c>
      <c r="C155" s="29" t="s">
        <v>1612</v>
      </c>
      <c r="D155" s="28" t="s">
        <v>155</v>
      </c>
      <c r="E155" s="30" t="s">
        <v>1613</v>
      </c>
      <c r="F155" s="31" t="s">
        <v>181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28"/>
    </row>
    <row r="158" ht="158.4">
      <c r="A158" s="1" t="s">
        <v>140</v>
      </c>
      <c r="E158" s="30" t="s">
        <v>1113</v>
      </c>
    </row>
    <row r="159">
      <c r="A159" s="1" t="s">
        <v>131</v>
      </c>
      <c r="B159" s="28">
        <v>38</v>
      </c>
      <c r="C159" s="29" t="s">
        <v>919</v>
      </c>
      <c r="D159" s="28" t="s">
        <v>155</v>
      </c>
      <c r="E159" s="30" t="s">
        <v>920</v>
      </c>
      <c r="F159" s="31" t="s">
        <v>181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>
      <c r="A161" s="1" t="s">
        <v>139</v>
      </c>
      <c r="E161" s="28"/>
    </row>
    <row r="162" ht="132">
      <c r="A162" s="1" t="s">
        <v>140</v>
      </c>
      <c r="E162" s="30" t="s">
        <v>1116</v>
      </c>
    </row>
    <row r="163">
      <c r="A163" s="1" t="s">
        <v>131</v>
      </c>
      <c r="B163" s="28">
        <v>39</v>
      </c>
      <c r="C163" s="29" t="s">
        <v>1614</v>
      </c>
      <c r="D163" s="28" t="s">
        <v>155</v>
      </c>
      <c r="E163" s="30" t="s">
        <v>1615</v>
      </c>
      <c r="F163" s="31" t="s">
        <v>181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>
      <c r="A165" s="1" t="s">
        <v>139</v>
      </c>
      <c r="E165" s="28"/>
    </row>
    <row r="166" ht="158.4">
      <c r="A166" s="1" t="s">
        <v>140</v>
      </c>
      <c r="E166" s="30" t="s">
        <v>1119</v>
      </c>
    </row>
    <row r="167">
      <c r="A167" s="1" t="s">
        <v>131</v>
      </c>
      <c r="B167" s="28">
        <v>40</v>
      </c>
      <c r="C167" s="29" t="s">
        <v>1616</v>
      </c>
      <c r="D167" s="28" t="s">
        <v>155</v>
      </c>
      <c r="E167" s="30" t="s">
        <v>1617</v>
      </c>
      <c r="F167" s="31" t="s">
        <v>181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>
      <c r="A169" s="1" t="s">
        <v>139</v>
      </c>
      <c r="E169" s="28"/>
    </row>
    <row r="170" ht="158.4">
      <c r="A170" s="1" t="s">
        <v>140</v>
      </c>
      <c r="E170" s="30" t="s">
        <v>1119</v>
      </c>
    </row>
    <row r="171">
      <c r="A171" s="1" t="s">
        <v>131</v>
      </c>
      <c r="B171" s="28">
        <v>41</v>
      </c>
      <c r="C171" s="29" t="s">
        <v>1618</v>
      </c>
      <c r="D171" s="28" t="s">
        <v>155</v>
      </c>
      <c r="E171" s="30" t="s">
        <v>1619</v>
      </c>
      <c r="F171" s="31" t="s">
        <v>181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>
      <c r="A173" s="1" t="s">
        <v>139</v>
      </c>
      <c r="E173" s="28"/>
    </row>
    <row r="174" ht="158.4">
      <c r="A174" s="1" t="s">
        <v>140</v>
      </c>
      <c r="E174" s="30" t="s">
        <v>1119</v>
      </c>
    </row>
    <row r="175">
      <c r="A175" s="1" t="s">
        <v>131</v>
      </c>
      <c r="B175" s="28">
        <v>42</v>
      </c>
      <c r="C175" s="29" t="s">
        <v>1620</v>
      </c>
      <c r="D175" s="28" t="s">
        <v>155</v>
      </c>
      <c r="E175" s="30" t="s">
        <v>1621</v>
      </c>
      <c r="F175" s="31" t="s">
        <v>181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>
      <c r="A177" s="1" t="s">
        <v>139</v>
      </c>
      <c r="E177" s="28"/>
    </row>
    <row r="178" ht="158.4">
      <c r="A178" s="1" t="s">
        <v>140</v>
      </c>
      <c r="E178" s="30" t="s">
        <v>1113</v>
      </c>
    </row>
    <row r="179">
      <c r="A179" s="1" t="s">
        <v>131</v>
      </c>
      <c r="B179" s="28">
        <v>43</v>
      </c>
      <c r="C179" s="29" t="s">
        <v>1622</v>
      </c>
      <c r="D179" s="28" t="s">
        <v>155</v>
      </c>
      <c r="E179" s="30" t="s">
        <v>1623</v>
      </c>
      <c r="F179" s="31" t="s">
        <v>181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>
      <c r="A181" s="1" t="s">
        <v>139</v>
      </c>
      <c r="E181" s="28"/>
    </row>
    <row r="182" ht="145.2">
      <c r="A182" s="1" t="s">
        <v>140</v>
      </c>
      <c r="E182" s="30" t="s">
        <v>1183</v>
      </c>
    </row>
    <row r="183">
      <c r="A183" s="1" t="s">
        <v>131</v>
      </c>
      <c r="B183" s="28">
        <v>44</v>
      </c>
      <c r="C183" s="29" t="s">
        <v>1624</v>
      </c>
      <c r="D183" s="28" t="s">
        <v>155</v>
      </c>
      <c r="E183" s="30" t="s">
        <v>1625</v>
      </c>
      <c r="F183" s="31" t="s">
        <v>181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>
      <c r="A185" s="1" t="s">
        <v>139</v>
      </c>
      <c r="E185" s="28"/>
    </row>
    <row r="186" ht="158.4">
      <c r="A186" s="1" t="s">
        <v>140</v>
      </c>
      <c r="E186" s="30" t="s">
        <v>1119</v>
      </c>
    </row>
    <row r="187">
      <c r="A187" s="1" t="s">
        <v>131</v>
      </c>
      <c r="B187" s="28">
        <v>45</v>
      </c>
      <c r="C187" s="29" t="s">
        <v>1626</v>
      </c>
      <c r="D187" s="28" t="s">
        <v>155</v>
      </c>
      <c r="E187" s="30" t="s">
        <v>1627</v>
      </c>
      <c r="F187" s="31" t="s">
        <v>181</v>
      </c>
      <c r="G187" s="32">
        <v>3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>
      <c r="A189" s="1" t="s">
        <v>139</v>
      </c>
      <c r="E189" s="28"/>
    </row>
    <row r="190" ht="158.4">
      <c r="A190" s="1" t="s">
        <v>140</v>
      </c>
      <c r="E190" s="30" t="s">
        <v>1119</v>
      </c>
    </row>
    <row r="191" ht="26.4">
      <c r="A191" s="1" t="s">
        <v>131</v>
      </c>
      <c r="B191" s="28">
        <v>46</v>
      </c>
      <c r="C191" s="29" t="s">
        <v>1628</v>
      </c>
      <c r="D191" s="28" t="s">
        <v>155</v>
      </c>
      <c r="E191" s="30" t="s">
        <v>1629</v>
      </c>
      <c r="F191" s="31" t="s">
        <v>181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>
      <c r="A193" s="1" t="s">
        <v>139</v>
      </c>
      <c r="E193" s="28"/>
    </row>
    <row r="194" ht="158.4">
      <c r="A194" s="1" t="s">
        <v>140</v>
      </c>
      <c r="E194" s="30" t="s">
        <v>1113</v>
      </c>
    </row>
    <row r="195">
      <c r="A195" s="1" t="s">
        <v>131</v>
      </c>
      <c r="B195" s="28">
        <v>47</v>
      </c>
      <c r="C195" s="29" t="s">
        <v>1630</v>
      </c>
      <c r="D195" s="28" t="s">
        <v>155</v>
      </c>
      <c r="E195" s="30" t="s">
        <v>1631</v>
      </c>
      <c r="F195" s="31" t="s">
        <v>181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>
      <c r="A197" s="1" t="s">
        <v>139</v>
      </c>
      <c r="E197" s="28"/>
    </row>
    <row r="198" ht="145.2">
      <c r="A198" s="1" t="s">
        <v>140</v>
      </c>
      <c r="E198" s="30" t="s">
        <v>1183</v>
      </c>
    </row>
    <row r="199">
      <c r="A199" s="1" t="s">
        <v>131</v>
      </c>
      <c r="B199" s="28">
        <v>48</v>
      </c>
      <c r="C199" s="29" t="s">
        <v>1632</v>
      </c>
      <c r="D199" s="28" t="s">
        <v>155</v>
      </c>
      <c r="E199" s="30" t="s">
        <v>1633</v>
      </c>
      <c r="F199" s="31" t="s">
        <v>181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>
      <c r="A201" s="1" t="s">
        <v>139</v>
      </c>
      <c r="E201" s="28"/>
    </row>
    <row r="202" ht="158.4">
      <c r="A202" s="1" t="s">
        <v>140</v>
      </c>
      <c r="E202" s="30" t="s">
        <v>1119</v>
      </c>
    </row>
    <row r="203">
      <c r="A203" s="1" t="s">
        <v>131</v>
      </c>
      <c r="B203" s="28">
        <v>49</v>
      </c>
      <c r="C203" s="29" t="s">
        <v>1634</v>
      </c>
      <c r="D203" s="28" t="s">
        <v>155</v>
      </c>
      <c r="E203" s="30" t="s">
        <v>1635</v>
      </c>
      <c r="F203" s="31" t="s">
        <v>181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>
      <c r="A205" s="1" t="s">
        <v>139</v>
      </c>
      <c r="E205" s="28"/>
    </row>
    <row r="206" ht="158.4">
      <c r="A206" s="1" t="s">
        <v>140</v>
      </c>
      <c r="E206" s="30" t="s">
        <v>1119</v>
      </c>
    </row>
    <row r="207" ht="26.4">
      <c r="A207" s="1" t="s">
        <v>131</v>
      </c>
      <c r="B207" s="28">
        <v>50</v>
      </c>
      <c r="C207" s="29" t="s">
        <v>1636</v>
      </c>
      <c r="D207" s="28" t="s">
        <v>155</v>
      </c>
      <c r="E207" s="30" t="s">
        <v>1637</v>
      </c>
      <c r="F207" s="31" t="s">
        <v>181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>
      <c r="A209" s="1" t="s">
        <v>139</v>
      </c>
      <c r="E209" s="28"/>
    </row>
    <row r="210" ht="158.4">
      <c r="A210" s="1" t="s">
        <v>140</v>
      </c>
      <c r="E210" s="30" t="s">
        <v>1113</v>
      </c>
    </row>
    <row r="211">
      <c r="A211" s="1" t="s">
        <v>131</v>
      </c>
      <c r="B211" s="28">
        <v>51</v>
      </c>
      <c r="C211" s="29" t="s">
        <v>1638</v>
      </c>
      <c r="D211" s="28" t="s">
        <v>155</v>
      </c>
      <c r="E211" s="30" t="s">
        <v>1639</v>
      </c>
      <c r="F211" s="31" t="s">
        <v>181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>
      <c r="A213" s="1" t="s">
        <v>139</v>
      </c>
      <c r="E213" s="28"/>
    </row>
    <row r="214" ht="145.2">
      <c r="A214" s="1" t="s">
        <v>140</v>
      </c>
      <c r="E214" s="30" t="s">
        <v>1183</v>
      </c>
    </row>
    <row r="215">
      <c r="A215" s="1" t="s">
        <v>131</v>
      </c>
      <c r="B215" s="28">
        <v>52</v>
      </c>
      <c r="C215" s="29" t="s">
        <v>1640</v>
      </c>
      <c r="D215" s="28" t="s">
        <v>155</v>
      </c>
      <c r="E215" s="30" t="s">
        <v>1641</v>
      </c>
      <c r="F215" s="31" t="s">
        <v>181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>
      <c r="A217" s="1" t="s">
        <v>139</v>
      </c>
      <c r="E217" s="28"/>
    </row>
    <row r="218" ht="158.4">
      <c r="A218" s="1" t="s">
        <v>140</v>
      </c>
      <c r="E218" s="30" t="s">
        <v>1113</v>
      </c>
    </row>
    <row r="219">
      <c r="A219" s="1" t="s">
        <v>131</v>
      </c>
      <c r="B219" s="28">
        <v>53</v>
      </c>
      <c r="C219" s="29" t="s">
        <v>1642</v>
      </c>
      <c r="D219" s="28" t="s">
        <v>155</v>
      </c>
      <c r="E219" s="30" t="s">
        <v>1643</v>
      </c>
      <c r="F219" s="31" t="s">
        <v>181</v>
      </c>
      <c r="G219" s="32">
        <v>3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>
      <c r="A221" s="1" t="s">
        <v>139</v>
      </c>
      <c r="E221" s="28"/>
    </row>
    <row r="222" ht="145.2">
      <c r="A222" s="1" t="s">
        <v>140</v>
      </c>
      <c r="E222" s="30" t="s">
        <v>1183</v>
      </c>
    </row>
    <row r="223">
      <c r="A223" s="1" t="s">
        <v>131</v>
      </c>
      <c r="B223" s="28">
        <v>54</v>
      </c>
      <c r="C223" s="29" t="s">
        <v>1644</v>
      </c>
      <c r="D223" s="28" t="s">
        <v>155</v>
      </c>
      <c r="E223" s="30" t="s">
        <v>1645</v>
      </c>
      <c r="F223" s="31" t="s">
        <v>181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527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>
      <c r="A225" s="1" t="s">
        <v>139</v>
      </c>
      <c r="E225" s="28"/>
    </row>
    <row r="226" ht="158.4">
      <c r="A226" s="1" t="s">
        <v>140</v>
      </c>
      <c r="E226" s="30" t="s">
        <v>1119</v>
      </c>
    </row>
    <row r="227">
      <c r="A227" s="1" t="s">
        <v>131</v>
      </c>
      <c r="B227" s="28">
        <v>55</v>
      </c>
      <c r="C227" s="29" t="s">
        <v>1646</v>
      </c>
      <c r="D227" s="28" t="s">
        <v>155</v>
      </c>
      <c r="E227" s="30" t="s">
        <v>1647</v>
      </c>
      <c r="F227" s="31" t="s">
        <v>181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527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30" t="s">
        <v>155</v>
      </c>
    </row>
    <row r="229">
      <c r="A229" s="1" t="s">
        <v>139</v>
      </c>
      <c r="E229" s="28"/>
    </row>
    <row r="230" ht="184.8">
      <c r="A230" s="1" t="s">
        <v>140</v>
      </c>
      <c r="E230" s="30" t="s">
        <v>1578</v>
      </c>
    </row>
    <row r="231">
      <c r="A231" s="1" t="s">
        <v>131</v>
      </c>
      <c r="B231" s="28">
        <v>56</v>
      </c>
      <c r="C231" s="29" t="s">
        <v>1648</v>
      </c>
      <c r="D231" s="28" t="s">
        <v>155</v>
      </c>
      <c r="E231" s="30" t="s">
        <v>1649</v>
      </c>
      <c r="F231" s="31" t="s">
        <v>181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527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30" t="s">
        <v>155</v>
      </c>
    </row>
    <row r="233">
      <c r="A233" s="1" t="s">
        <v>139</v>
      </c>
      <c r="E233" s="28"/>
    </row>
    <row r="234" ht="184.8">
      <c r="A234" s="1" t="s">
        <v>140</v>
      </c>
      <c r="E234" s="30" t="s">
        <v>1578</v>
      </c>
    </row>
    <row r="235">
      <c r="A235" s="1" t="s">
        <v>131</v>
      </c>
      <c r="B235" s="28">
        <v>57</v>
      </c>
      <c r="C235" s="29" t="s">
        <v>1650</v>
      </c>
      <c r="D235" s="28" t="s">
        <v>155</v>
      </c>
      <c r="E235" s="30" t="s">
        <v>1651</v>
      </c>
      <c r="F235" s="31" t="s">
        <v>181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527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30" t="s">
        <v>155</v>
      </c>
    </row>
    <row r="237">
      <c r="A237" s="1" t="s">
        <v>139</v>
      </c>
      <c r="E237" s="28"/>
    </row>
    <row r="238" ht="158.4">
      <c r="A238" s="1" t="s">
        <v>140</v>
      </c>
      <c r="E238" s="30" t="s">
        <v>1113</v>
      </c>
    </row>
    <row r="239">
      <c r="A239" s="1" t="s">
        <v>131</v>
      </c>
      <c r="B239" s="28">
        <v>58</v>
      </c>
      <c r="C239" s="29" t="s">
        <v>1652</v>
      </c>
      <c r="D239" s="28" t="s">
        <v>155</v>
      </c>
      <c r="E239" s="30" t="s">
        <v>1653</v>
      </c>
      <c r="F239" s="31" t="s">
        <v>181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527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30" t="s">
        <v>155</v>
      </c>
    </row>
    <row r="241">
      <c r="A241" s="1" t="s">
        <v>139</v>
      </c>
      <c r="E241" s="28"/>
    </row>
    <row r="242" ht="184.8">
      <c r="A242" s="1" t="s">
        <v>140</v>
      </c>
      <c r="E242" s="30" t="s">
        <v>1578</v>
      </c>
    </row>
    <row r="243">
      <c r="A243" s="1" t="s">
        <v>131</v>
      </c>
      <c r="B243" s="28">
        <v>59</v>
      </c>
      <c r="C243" s="29" t="s">
        <v>1654</v>
      </c>
      <c r="D243" s="28" t="s">
        <v>155</v>
      </c>
      <c r="E243" s="30" t="s">
        <v>1655</v>
      </c>
      <c r="F243" s="31" t="s">
        <v>181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527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137</v>
      </c>
      <c r="E244" s="30" t="s">
        <v>155</v>
      </c>
    </row>
    <row r="245">
      <c r="A245" s="1" t="s">
        <v>139</v>
      </c>
      <c r="E245" s="28"/>
    </row>
    <row r="246" ht="184.8">
      <c r="A246" s="1" t="s">
        <v>140</v>
      </c>
      <c r="E246" s="30" t="s">
        <v>1578</v>
      </c>
    </row>
    <row r="247">
      <c r="A247" s="1" t="s">
        <v>131</v>
      </c>
      <c r="B247" s="28">
        <v>60</v>
      </c>
      <c r="C247" s="29" t="s">
        <v>1576</v>
      </c>
      <c r="D247" s="28" t="s">
        <v>155</v>
      </c>
      <c r="E247" s="30" t="s">
        <v>1577</v>
      </c>
      <c r="F247" s="31" t="s">
        <v>181</v>
      </c>
      <c r="G247" s="32">
        <v>1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527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137</v>
      </c>
      <c r="E248" s="30" t="s">
        <v>155</v>
      </c>
    </row>
    <row r="249">
      <c r="A249" s="1" t="s">
        <v>139</v>
      </c>
      <c r="E249" s="28"/>
    </row>
    <row r="250" ht="184.8">
      <c r="A250" s="1" t="s">
        <v>140</v>
      </c>
      <c r="E250" s="30" t="s">
        <v>1578</v>
      </c>
    </row>
    <row r="251">
      <c r="A251" s="1" t="s">
        <v>131</v>
      </c>
      <c r="B251" s="28">
        <v>61</v>
      </c>
      <c r="C251" s="29" t="s">
        <v>1656</v>
      </c>
      <c r="D251" s="28" t="s">
        <v>155</v>
      </c>
      <c r="E251" s="30" t="s">
        <v>1657</v>
      </c>
      <c r="F251" s="31" t="s">
        <v>181</v>
      </c>
      <c r="G251" s="32">
        <v>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527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137</v>
      </c>
      <c r="E252" s="30" t="s">
        <v>155</v>
      </c>
    </row>
    <row r="253">
      <c r="A253" s="1" t="s">
        <v>139</v>
      </c>
      <c r="E253" s="28"/>
    </row>
    <row r="254" ht="158.4">
      <c r="A254" s="1" t="s">
        <v>140</v>
      </c>
      <c r="E254" s="30" t="s">
        <v>1658</v>
      </c>
    </row>
    <row r="255">
      <c r="A255" s="1" t="s">
        <v>131</v>
      </c>
      <c r="B255" s="28">
        <v>62</v>
      </c>
      <c r="C255" s="29" t="s">
        <v>1659</v>
      </c>
      <c r="D255" s="28" t="s">
        <v>155</v>
      </c>
      <c r="E255" s="30" t="s">
        <v>1660</v>
      </c>
      <c r="F255" s="31" t="s">
        <v>1558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527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30" t="s">
        <v>155</v>
      </c>
    </row>
    <row r="257">
      <c r="A257" s="1" t="s">
        <v>139</v>
      </c>
      <c r="E257" s="28"/>
    </row>
    <row r="258" ht="158.4">
      <c r="A258" s="1" t="s">
        <v>140</v>
      </c>
      <c r="E258" s="30" t="s">
        <v>1658</v>
      </c>
    </row>
    <row r="259">
      <c r="A259" s="1" t="s">
        <v>131</v>
      </c>
      <c r="B259" s="28">
        <v>63</v>
      </c>
      <c r="C259" s="29" t="s">
        <v>1661</v>
      </c>
      <c r="D259" s="28" t="s">
        <v>155</v>
      </c>
      <c r="E259" s="30" t="s">
        <v>1662</v>
      </c>
      <c r="F259" s="31" t="s">
        <v>181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527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30" t="s">
        <v>155</v>
      </c>
    </row>
    <row r="261">
      <c r="A261" s="1" t="s">
        <v>139</v>
      </c>
      <c r="E261" s="28"/>
    </row>
    <row r="262" ht="211.2">
      <c r="A262" s="1" t="s">
        <v>140</v>
      </c>
      <c r="E262" s="30" t="s">
        <v>1663</v>
      </c>
    </row>
    <row r="263" ht="26.4">
      <c r="A263" s="1" t="s">
        <v>131</v>
      </c>
      <c r="B263" s="28">
        <v>64</v>
      </c>
      <c r="C263" s="29" t="s">
        <v>1664</v>
      </c>
      <c r="D263" s="28" t="s">
        <v>155</v>
      </c>
      <c r="E263" s="30" t="s">
        <v>1665</v>
      </c>
      <c r="F263" s="31" t="s">
        <v>181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527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30" t="s">
        <v>155</v>
      </c>
    </row>
    <row r="265">
      <c r="A265" s="1" t="s">
        <v>139</v>
      </c>
      <c r="E265" s="28"/>
    </row>
    <row r="266" ht="171.6">
      <c r="A266" s="1" t="s">
        <v>140</v>
      </c>
      <c r="E266" s="30" t="s">
        <v>1666</v>
      </c>
    </row>
    <row r="267">
      <c r="A267" s="1" t="s">
        <v>131</v>
      </c>
      <c r="B267" s="28">
        <v>65</v>
      </c>
      <c r="C267" s="29" t="s">
        <v>1667</v>
      </c>
      <c r="D267" s="28" t="s">
        <v>155</v>
      </c>
      <c r="E267" s="30" t="s">
        <v>1668</v>
      </c>
      <c r="F267" s="31" t="s">
        <v>157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136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30" t="s">
        <v>155</v>
      </c>
    </row>
    <row r="269">
      <c r="A269" s="1" t="s">
        <v>139</v>
      </c>
      <c r="E269" s="28"/>
    </row>
    <row r="270" ht="52.8">
      <c r="A270" s="1" t="s">
        <v>140</v>
      </c>
      <c r="E270" s="30" t="s">
        <v>1669</v>
      </c>
    </row>
    <row r="271">
      <c r="A271" s="1" t="s">
        <v>131</v>
      </c>
      <c r="B271" s="28">
        <v>66</v>
      </c>
      <c r="C271" s="29" t="s">
        <v>1670</v>
      </c>
      <c r="D271" s="28" t="s">
        <v>155</v>
      </c>
      <c r="E271" s="30" t="s">
        <v>1671</v>
      </c>
      <c r="F271" s="31" t="s">
        <v>181</v>
      </c>
      <c r="G271" s="32">
        <v>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136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30" t="s">
        <v>155</v>
      </c>
    </row>
    <row r="273">
      <c r="A273" s="1" t="s">
        <v>139</v>
      </c>
      <c r="E273" s="28"/>
    </row>
    <row r="274">
      <c r="A274" s="1" t="s">
        <v>140</v>
      </c>
      <c r="E274" s="30" t="s">
        <v>155</v>
      </c>
    </row>
    <row r="275">
      <c r="A275" s="1" t="s">
        <v>131</v>
      </c>
      <c r="B275" s="28">
        <v>67</v>
      </c>
      <c r="C275" s="29" t="s">
        <v>1672</v>
      </c>
      <c r="D275" s="28" t="s">
        <v>155</v>
      </c>
      <c r="E275" s="30" t="s">
        <v>1673</v>
      </c>
      <c r="F275" s="31" t="s">
        <v>181</v>
      </c>
      <c r="G275" s="32">
        <v>1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136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30" t="s">
        <v>155</v>
      </c>
    </row>
    <row r="277">
      <c r="A277" s="1" t="s">
        <v>139</v>
      </c>
      <c r="E277" s="28"/>
    </row>
    <row r="278" ht="158.4">
      <c r="A278" s="1" t="s">
        <v>140</v>
      </c>
      <c r="E278" s="30" t="s">
        <v>1113</v>
      </c>
    </row>
    <row r="279">
      <c r="A279" s="1" t="s">
        <v>131</v>
      </c>
      <c r="B279" s="28">
        <v>68</v>
      </c>
      <c r="C279" s="29" t="s">
        <v>1674</v>
      </c>
      <c r="D279" s="28" t="s">
        <v>155</v>
      </c>
      <c r="E279" s="30" t="s">
        <v>1580</v>
      </c>
      <c r="F279" s="31" t="s">
        <v>181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136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30" t="s">
        <v>155</v>
      </c>
    </row>
    <row r="281">
      <c r="A281" s="1" t="s">
        <v>139</v>
      </c>
      <c r="E281" s="28"/>
    </row>
    <row r="282" ht="145.2">
      <c r="A282" s="1" t="s">
        <v>140</v>
      </c>
      <c r="E282" s="30" t="s">
        <v>1183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1675</v>
      </c>
      <c r="M3" s="20">
        <f>0+M9+M30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1675</v>
      </c>
      <c r="D5" s="22"/>
      <c r="E5" s="23" t="s">
        <v>43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COUNTIFS(L9:L103,"=0",A9:A103,"P")+COUNTIFS(L9:L103,"",A9:A103,"P")+SUM(Q9:Q103)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566</v>
      </c>
      <c r="F18" s="31" t="s">
        <v>135</v>
      </c>
      <c r="G18" s="32">
        <v>0.10000000000000001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 ht="26.4">
      <c r="A22" s="1" t="s">
        <v>131</v>
      </c>
      <c r="B22" s="28">
        <v>4</v>
      </c>
      <c r="C22" s="29" t="s">
        <v>567</v>
      </c>
      <c r="D22" s="28" t="s">
        <v>568</v>
      </c>
      <c r="E22" s="30" t="s">
        <v>569</v>
      </c>
      <c r="F22" s="31" t="s">
        <v>135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145.2">
      <c r="A25" s="1" t="s">
        <v>140</v>
      </c>
      <c r="E25" s="30" t="s">
        <v>1252</v>
      </c>
    </row>
    <row r="26">
      <c r="A26" s="1" t="s">
        <v>131</v>
      </c>
      <c r="B26" s="28">
        <v>5</v>
      </c>
      <c r="C26" s="29" t="s">
        <v>154</v>
      </c>
      <c r="D26" s="28" t="s">
        <v>155</v>
      </c>
      <c r="E26" s="30" t="s">
        <v>156</v>
      </c>
      <c r="F26" s="31" t="s">
        <v>157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1098</v>
      </c>
    </row>
    <row r="28">
      <c r="A28" s="1" t="s">
        <v>139</v>
      </c>
      <c r="E28" s="28"/>
    </row>
    <row r="29" ht="52.8">
      <c r="A29" s="1" t="s">
        <v>140</v>
      </c>
      <c r="E29" s="30" t="s">
        <v>524</v>
      </c>
    </row>
    <row r="30">
      <c r="A30" s="1" t="s">
        <v>128</v>
      </c>
      <c r="C30" s="22" t="s">
        <v>177</v>
      </c>
      <c r="E30" s="23" t="s">
        <v>178</v>
      </c>
      <c r="L30" s="36"/>
      <c r="M30" s="37">
        <f>SUMIFS(M31:M102,A31:A102,"P")</f>
        <v>0</v>
      </c>
      <c r="N30" s="36"/>
    </row>
    <row r="31">
      <c r="A31" s="1" t="s">
        <v>131</v>
      </c>
      <c r="B31" s="28">
        <v>6</v>
      </c>
      <c r="C31" s="29" t="s">
        <v>1676</v>
      </c>
      <c r="D31" s="28" t="s">
        <v>155</v>
      </c>
      <c r="E31" s="30" t="s">
        <v>1677</v>
      </c>
      <c r="F31" s="31" t="s">
        <v>181</v>
      </c>
      <c r="G31" s="32">
        <v>20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145.2">
      <c r="A34" s="1" t="s">
        <v>140</v>
      </c>
      <c r="E34" s="30" t="s">
        <v>1183</v>
      </c>
    </row>
    <row r="35">
      <c r="A35" s="1" t="s">
        <v>131</v>
      </c>
      <c r="B35" s="28">
        <v>7</v>
      </c>
      <c r="C35" s="29" t="s">
        <v>1626</v>
      </c>
      <c r="D35" s="28" t="s">
        <v>155</v>
      </c>
      <c r="E35" s="30" t="s">
        <v>1627</v>
      </c>
      <c r="F35" s="31" t="s">
        <v>181</v>
      </c>
      <c r="G35" s="32">
        <v>60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158.4">
      <c r="A38" s="1" t="s">
        <v>140</v>
      </c>
      <c r="E38" s="30" t="s">
        <v>1119</v>
      </c>
    </row>
    <row r="39" ht="26.4">
      <c r="A39" s="1" t="s">
        <v>131</v>
      </c>
      <c r="B39" s="28">
        <v>8</v>
      </c>
      <c r="C39" s="29" t="s">
        <v>1678</v>
      </c>
      <c r="D39" s="28" t="s">
        <v>155</v>
      </c>
      <c r="E39" s="30" t="s">
        <v>1679</v>
      </c>
      <c r="F39" s="31" t="s">
        <v>181</v>
      </c>
      <c r="G39" s="32">
        <v>10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58.4">
      <c r="A42" s="1" t="s">
        <v>140</v>
      </c>
      <c r="E42" s="30" t="s">
        <v>1113</v>
      </c>
    </row>
    <row r="43" ht="26.4">
      <c r="A43" s="1" t="s">
        <v>131</v>
      </c>
      <c r="B43" s="28">
        <v>9</v>
      </c>
      <c r="C43" s="29" t="s">
        <v>1680</v>
      </c>
      <c r="D43" s="28" t="s">
        <v>155</v>
      </c>
      <c r="E43" s="30" t="s">
        <v>1681</v>
      </c>
      <c r="F43" s="31" t="s">
        <v>181</v>
      </c>
      <c r="G43" s="32">
        <v>50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58.4">
      <c r="A46" s="1" t="s">
        <v>140</v>
      </c>
      <c r="E46" s="30" t="s">
        <v>1113</v>
      </c>
    </row>
    <row r="47" ht="26.4">
      <c r="A47" s="1" t="s">
        <v>131</v>
      </c>
      <c r="B47" s="28">
        <v>10</v>
      </c>
      <c r="C47" s="29" t="s">
        <v>1682</v>
      </c>
      <c r="D47" s="28" t="s">
        <v>155</v>
      </c>
      <c r="E47" s="30" t="s">
        <v>1683</v>
      </c>
      <c r="F47" s="31" t="s">
        <v>181</v>
      </c>
      <c r="G47" s="32">
        <v>6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58.4">
      <c r="A50" s="1" t="s">
        <v>140</v>
      </c>
      <c r="E50" s="30" t="s">
        <v>1113</v>
      </c>
    </row>
    <row r="51" ht="26.4">
      <c r="A51" s="1" t="s">
        <v>131</v>
      </c>
      <c r="B51" s="28">
        <v>11</v>
      </c>
      <c r="C51" s="29" t="s">
        <v>1684</v>
      </c>
      <c r="D51" s="28" t="s">
        <v>155</v>
      </c>
      <c r="E51" s="30" t="s">
        <v>1685</v>
      </c>
      <c r="F51" s="31" t="s">
        <v>181</v>
      </c>
      <c r="G51" s="32">
        <v>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1686</v>
      </c>
      <c r="D55" s="28" t="s">
        <v>155</v>
      </c>
      <c r="E55" s="30" t="s">
        <v>1687</v>
      </c>
      <c r="F55" s="31" t="s">
        <v>181</v>
      </c>
      <c r="G55" s="32">
        <v>70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45.2">
      <c r="A58" s="1" t="s">
        <v>140</v>
      </c>
      <c r="E58" s="30" t="s">
        <v>1183</v>
      </c>
    </row>
    <row r="59">
      <c r="A59" s="1" t="s">
        <v>131</v>
      </c>
      <c r="B59" s="28">
        <v>13</v>
      </c>
      <c r="C59" s="29" t="s">
        <v>1688</v>
      </c>
      <c r="D59" s="28" t="s">
        <v>155</v>
      </c>
      <c r="E59" s="30" t="s">
        <v>1689</v>
      </c>
      <c r="F59" s="31" t="s">
        <v>181</v>
      </c>
      <c r="G59" s="32">
        <v>3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1113</v>
      </c>
    </row>
    <row r="63">
      <c r="A63" s="1" t="s">
        <v>131</v>
      </c>
      <c r="B63" s="28">
        <v>14</v>
      </c>
      <c r="C63" s="29" t="s">
        <v>1690</v>
      </c>
      <c r="D63" s="28" t="s">
        <v>155</v>
      </c>
      <c r="E63" s="30" t="s">
        <v>1691</v>
      </c>
      <c r="F63" s="31" t="s">
        <v>181</v>
      </c>
      <c r="G63" s="32">
        <v>3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45.2">
      <c r="A66" s="1" t="s">
        <v>140</v>
      </c>
      <c r="E66" s="30" t="s">
        <v>1183</v>
      </c>
    </row>
    <row r="67" ht="26.4">
      <c r="A67" s="1" t="s">
        <v>131</v>
      </c>
      <c r="B67" s="28">
        <v>15</v>
      </c>
      <c r="C67" s="29" t="s">
        <v>1692</v>
      </c>
      <c r="D67" s="28" t="s">
        <v>155</v>
      </c>
      <c r="E67" s="30" t="s">
        <v>1693</v>
      </c>
      <c r="F67" s="31" t="s">
        <v>181</v>
      </c>
      <c r="G67" s="32">
        <v>10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84.8">
      <c r="A70" s="1" t="s">
        <v>140</v>
      </c>
      <c r="E70" s="30" t="s">
        <v>1578</v>
      </c>
    </row>
    <row r="71" ht="26.4">
      <c r="A71" s="1" t="s">
        <v>131</v>
      </c>
      <c r="B71" s="28">
        <v>16</v>
      </c>
      <c r="C71" s="29" t="s">
        <v>1694</v>
      </c>
      <c r="D71" s="28" t="s">
        <v>155</v>
      </c>
      <c r="E71" s="30" t="s">
        <v>1695</v>
      </c>
      <c r="F71" s="31" t="s">
        <v>181</v>
      </c>
      <c r="G71" s="32">
        <v>60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84.8">
      <c r="A74" s="1" t="s">
        <v>140</v>
      </c>
      <c r="E74" s="30" t="s">
        <v>1578</v>
      </c>
    </row>
    <row r="75" ht="26.4">
      <c r="A75" s="1" t="s">
        <v>131</v>
      </c>
      <c r="B75" s="28">
        <v>17</v>
      </c>
      <c r="C75" s="29" t="s">
        <v>1696</v>
      </c>
      <c r="D75" s="28" t="s">
        <v>155</v>
      </c>
      <c r="E75" s="30" t="s">
        <v>1697</v>
      </c>
      <c r="F75" s="31" t="s">
        <v>181</v>
      </c>
      <c r="G75" s="32">
        <v>2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84.8">
      <c r="A78" s="1" t="s">
        <v>140</v>
      </c>
      <c r="E78" s="30" t="s">
        <v>1578</v>
      </c>
    </row>
    <row r="79" ht="26.4">
      <c r="A79" s="1" t="s">
        <v>131</v>
      </c>
      <c r="B79" s="28">
        <v>18</v>
      </c>
      <c r="C79" s="29" t="s">
        <v>1698</v>
      </c>
      <c r="D79" s="28" t="s">
        <v>155</v>
      </c>
      <c r="E79" s="30" t="s">
        <v>1699</v>
      </c>
      <c r="F79" s="31" t="s">
        <v>181</v>
      </c>
      <c r="G79" s="32">
        <v>2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58.4">
      <c r="A82" s="1" t="s">
        <v>140</v>
      </c>
      <c r="E82" s="30" t="s">
        <v>1113</v>
      </c>
    </row>
    <row r="83">
      <c r="A83" s="1" t="s">
        <v>131</v>
      </c>
      <c r="B83" s="28">
        <v>19</v>
      </c>
      <c r="C83" s="29" t="s">
        <v>1700</v>
      </c>
      <c r="D83" s="28" t="s">
        <v>155</v>
      </c>
      <c r="E83" s="30" t="s">
        <v>1701</v>
      </c>
      <c r="F83" s="31" t="s">
        <v>181</v>
      </c>
      <c r="G83" s="32">
        <v>2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45.2">
      <c r="A86" s="1" t="s">
        <v>140</v>
      </c>
      <c r="E86" s="30" t="s">
        <v>1183</v>
      </c>
    </row>
    <row r="87">
      <c r="A87" s="1" t="s">
        <v>131</v>
      </c>
      <c r="B87" s="28">
        <v>20</v>
      </c>
      <c r="C87" s="29" t="s">
        <v>1702</v>
      </c>
      <c r="D87" s="28" t="s">
        <v>155</v>
      </c>
      <c r="E87" s="30" t="s">
        <v>1703</v>
      </c>
      <c r="F87" s="31" t="s">
        <v>181</v>
      </c>
      <c r="G87" s="32">
        <v>1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39" t="s">
        <v>1704</v>
      </c>
    </row>
    <row r="90" ht="158.4">
      <c r="A90" s="1" t="s">
        <v>140</v>
      </c>
      <c r="E90" s="30" t="s">
        <v>1119</v>
      </c>
    </row>
    <row r="91">
      <c r="A91" s="1" t="s">
        <v>131</v>
      </c>
      <c r="B91" s="28">
        <v>21</v>
      </c>
      <c r="C91" s="29" t="s">
        <v>1705</v>
      </c>
      <c r="D91" s="28" t="s">
        <v>155</v>
      </c>
      <c r="E91" s="30" t="s">
        <v>1706</v>
      </c>
      <c r="F91" s="31" t="s">
        <v>181</v>
      </c>
      <c r="G91" s="32">
        <v>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136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45.2">
      <c r="A94" s="1" t="s">
        <v>140</v>
      </c>
      <c r="E94" s="30" t="s">
        <v>1183</v>
      </c>
    </row>
    <row r="95">
      <c r="A95" s="1" t="s">
        <v>131</v>
      </c>
      <c r="B95" s="28">
        <v>22</v>
      </c>
      <c r="C95" s="29" t="s">
        <v>1707</v>
      </c>
      <c r="D95" s="28" t="s">
        <v>155</v>
      </c>
      <c r="E95" s="30" t="s">
        <v>1708</v>
      </c>
      <c r="F95" s="31" t="s">
        <v>181</v>
      </c>
      <c r="G95" s="32">
        <v>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136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1119</v>
      </c>
    </row>
    <row r="99">
      <c r="A99" s="1" t="s">
        <v>131</v>
      </c>
      <c r="B99" s="28">
        <v>23</v>
      </c>
      <c r="C99" s="29" t="s">
        <v>1709</v>
      </c>
      <c r="D99" s="28" t="s">
        <v>155</v>
      </c>
      <c r="E99" s="30" t="s">
        <v>1710</v>
      </c>
      <c r="F99" s="31" t="s">
        <v>181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136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58.4">
      <c r="A102" s="1" t="s">
        <v>140</v>
      </c>
      <c r="E102" s="30" t="s">
        <v>1119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1711</v>
      </c>
      <c r="M3" s="20">
        <f>0+M9+M22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1711</v>
      </c>
      <c r="D5" s="22"/>
      <c r="E5" s="23" t="s">
        <v>45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COUNTIFS(L9:L239,"=0",A9:A239,"P")+COUNTIFS(L9:L239,"",A9:A239,"P")+SUM(Q9:Q239)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564</v>
      </c>
      <c r="D14" s="28" t="s">
        <v>565</v>
      </c>
      <c r="E14" s="30" t="s">
        <v>566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>
      <c r="A18" s="1" t="s">
        <v>131</v>
      </c>
      <c r="B18" s="28">
        <v>3</v>
      </c>
      <c r="C18" s="29" t="s">
        <v>154</v>
      </c>
      <c r="D18" s="28" t="s">
        <v>155</v>
      </c>
      <c r="E18" s="30" t="s">
        <v>156</v>
      </c>
      <c r="F18" s="31" t="s">
        <v>157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52.8">
      <c r="A21" s="1" t="s">
        <v>140</v>
      </c>
      <c r="E21" s="30" t="s">
        <v>524</v>
      </c>
    </row>
    <row r="22">
      <c r="A22" s="1" t="s">
        <v>128</v>
      </c>
      <c r="C22" s="22" t="s">
        <v>177</v>
      </c>
      <c r="E22" s="23" t="s">
        <v>178</v>
      </c>
      <c r="L22" s="36"/>
      <c r="M22" s="37">
        <f>SUMIFS(M23:M238,A23:A238,"P")</f>
        <v>0</v>
      </c>
      <c r="N22" s="36"/>
    </row>
    <row r="23" ht="26.4">
      <c r="A23" s="1" t="s">
        <v>131</v>
      </c>
      <c r="B23" s="28">
        <v>4</v>
      </c>
      <c r="C23" s="29" t="s">
        <v>1712</v>
      </c>
      <c r="D23" s="28" t="s">
        <v>155</v>
      </c>
      <c r="E23" s="30" t="s">
        <v>1713</v>
      </c>
      <c r="F23" s="31" t="s">
        <v>168</v>
      </c>
      <c r="G23" s="32">
        <v>300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>
      <c r="A25" s="1" t="s">
        <v>139</v>
      </c>
      <c r="E25" s="39" t="s">
        <v>1714</v>
      </c>
    </row>
    <row r="26" ht="105.6">
      <c r="A26" s="1" t="s">
        <v>140</v>
      </c>
      <c r="E26" s="30" t="s">
        <v>1715</v>
      </c>
    </row>
    <row r="27">
      <c r="A27" s="1" t="s">
        <v>131</v>
      </c>
      <c r="B27" s="28">
        <v>5</v>
      </c>
      <c r="C27" s="29" t="s">
        <v>212</v>
      </c>
      <c r="D27" s="28" t="s">
        <v>155</v>
      </c>
      <c r="E27" s="30" t="s">
        <v>213</v>
      </c>
      <c r="F27" s="31" t="s">
        <v>168</v>
      </c>
      <c r="G27" s="32">
        <v>30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39" t="s">
        <v>1716</v>
      </c>
    </row>
    <row r="30" ht="79.2">
      <c r="A30" s="1" t="s">
        <v>140</v>
      </c>
      <c r="E30" s="30" t="s">
        <v>211</v>
      </c>
    </row>
    <row r="31">
      <c r="A31" s="1" t="s">
        <v>131</v>
      </c>
      <c r="B31" s="28">
        <v>6</v>
      </c>
      <c r="C31" s="29" t="s">
        <v>1717</v>
      </c>
      <c r="D31" s="28" t="s">
        <v>155</v>
      </c>
      <c r="E31" s="30" t="s">
        <v>1718</v>
      </c>
      <c r="F31" s="31" t="s">
        <v>229</v>
      </c>
      <c r="G31" s="32">
        <v>2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1290</v>
      </c>
    </row>
    <row r="34" ht="171.6">
      <c r="A34" s="1" t="s">
        <v>140</v>
      </c>
      <c r="E34" s="30" t="s">
        <v>1107</v>
      </c>
    </row>
    <row r="35">
      <c r="A35" s="1" t="s">
        <v>131</v>
      </c>
      <c r="B35" s="28">
        <v>7</v>
      </c>
      <c r="C35" s="29" t="s">
        <v>1719</v>
      </c>
      <c r="D35" s="28" t="s">
        <v>155</v>
      </c>
      <c r="E35" s="30" t="s">
        <v>1720</v>
      </c>
      <c r="F35" s="31" t="s">
        <v>229</v>
      </c>
      <c r="G35" s="32">
        <v>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1290</v>
      </c>
    </row>
    <row r="38" ht="132">
      <c r="A38" s="1" t="s">
        <v>140</v>
      </c>
      <c r="E38" s="30" t="s">
        <v>1110</v>
      </c>
    </row>
    <row r="39">
      <c r="A39" s="1" t="s">
        <v>131</v>
      </c>
      <c r="B39" s="28">
        <v>8</v>
      </c>
      <c r="C39" s="29" t="s">
        <v>1721</v>
      </c>
      <c r="D39" s="28" t="s">
        <v>155</v>
      </c>
      <c r="E39" s="30" t="s">
        <v>1722</v>
      </c>
      <c r="F39" s="31" t="s">
        <v>181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58.4">
      <c r="A42" s="1" t="s">
        <v>140</v>
      </c>
      <c r="E42" s="30" t="s">
        <v>1113</v>
      </c>
    </row>
    <row r="43">
      <c r="A43" s="1" t="s">
        <v>131</v>
      </c>
      <c r="B43" s="28">
        <v>9</v>
      </c>
      <c r="C43" s="29" t="s">
        <v>1723</v>
      </c>
      <c r="D43" s="28" t="s">
        <v>155</v>
      </c>
      <c r="E43" s="30" t="s">
        <v>1724</v>
      </c>
      <c r="F43" s="31" t="s">
        <v>181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39" t="s">
        <v>1290</v>
      </c>
    </row>
    <row r="46" ht="145.2">
      <c r="A46" s="1" t="s">
        <v>140</v>
      </c>
      <c r="E46" s="30" t="s">
        <v>1183</v>
      </c>
    </row>
    <row r="47">
      <c r="A47" s="1" t="s">
        <v>131</v>
      </c>
      <c r="B47" s="28">
        <v>10</v>
      </c>
      <c r="C47" s="29" t="s">
        <v>1725</v>
      </c>
      <c r="D47" s="28" t="s">
        <v>155</v>
      </c>
      <c r="E47" s="30" t="s">
        <v>1726</v>
      </c>
      <c r="F47" s="31" t="s">
        <v>181</v>
      </c>
      <c r="G47" s="32">
        <v>2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39" t="s">
        <v>1290</v>
      </c>
    </row>
    <row r="50" ht="158.4">
      <c r="A50" s="1" t="s">
        <v>140</v>
      </c>
      <c r="E50" s="30" t="s">
        <v>1113</v>
      </c>
    </row>
    <row r="51">
      <c r="A51" s="1" t="s">
        <v>131</v>
      </c>
      <c r="B51" s="28">
        <v>11</v>
      </c>
      <c r="C51" s="29" t="s">
        <v>1727</v>
      </c>
      <c r="D51" s="28" t="s">
        <v>155</v>
      </c>
      <c r="E51" s="30" t="s">
        <v>1728</v>
      </c>
      <c r="F51" s="31" t="s">
        <v>181</v>
      </c>
      <c r="G51" s="32">
        <v>1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1729</v>
      </c>
      <c r="D55" s="28" t="s">
        <v>155</v>
      </c>
      <c r="E55" s="30" t="s">
        <v>1730</v>
      </c>
      <c r="F55" s="31" t="s">
        <v>181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45.2">
      <c r="A58" s="1" t="s">
        <v>140</v>
      </c>
      <c r="E58" s="30" t="s">
        <v>1183</v>
      </c>
    </row>
    <row r="59" ht="26.4">
      <c r="A59" s="1" t="s">
        <v>131</v>
      </c>
      <c r="B59" s="28">
        <v>13</v>
      </c>
      <c r="C59" s="29" t="s">
        <v>1731</v>
      </c>
      <c r="D59" s="28" t="s">
        <v>155</v>
      </c>
      <c r="E59" s="30" t="s">
        <v>1732</v>
      </c>
      <c r="F59" s="31" t="s">
        <v>181</v>
      </c>
      <c r="G59" s="32">
        <v>4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1113</v>
      </c>
    </row>
    <row r="63">
      <c r="A63" s="1" t="s">
        <v>131</v>
      </c>
      <c r="B63" s="28">
        <v>14</v>
      </c>
      <c r="C63" s="29" t="s">
        <v>1733</v>
      </c>
      <c r="D63" s="28" t="s">
        <v>155</v>
      </c>
      <c r="E63" s="30" t="s">
        <v>1734</v>
      </c>
      <c r="F63" s="31" t="s">
        <v>181</v>
      </c>
      <c r="G63" s="32">
        <v>4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39" t="s">
        <v>1735</v>
      </c>
    </row>
    <row r="66" ht="145.2">
      <c r="A66" s="1" t="s">
        <v>140</v>
      </c>
      <c r="E66" s="30" t="s">
        <v>1183</v>
      </c>
    </row>
    <row r="67" ht="26.4">
      <c r="A67" s="1" t="s">
        <v>131</v>
      </c>
      <c r="B67" s="28">
        <v>15</v>
      </c>
      <c r="C67" s="29" t="s">
        <v>1736</v>
      </c>
      <c r="D67" s="28" t="s">
        <v>155</v>
      </c>
      <c r="E67" s="30" t="s">
        <v>1737</v>
      </c>
      <c r="F67" s="31" t="s">
        <v>181</v>
      </c>
      <c r="G67" s="32">
        <v>4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58.4">
      <c r="A70" s="1" t="s">
        <v>140</v>
      </c>
      <c r="E70" s="30" t="s">
        <v>1113</v>
      </c>
    </row>
    <row r="71">
      <c r="A71" s="1" t="s">
        <v>131</v>
      </c>
      <c r="B71" s="28">
        <v>16</v>
      </c>
      <c r="C71" s="29" t="s">
        <v>1738</v>
      </c>
      <c r="D71" s="28" t="s">
        <v>155</v>
      </c>
      <c r="E71" s="30" t="s">
        <v>1739</v>
      </c>
      <c r="F71" s="31" t="s">
        <v>181</v>
      </c>
      <c r="G71" s="32">
        <v>4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39" t="s">
        <v>1735</v>
      </c>
    </row>
    <row r="74" ht="145.2">
      <c r="A74" s="1" t="s">
        <v>140</v>
      </c>
      <c r="E74" s="30" t="s">
        <v>1183</v>
      </c>
    </row>
    <row r="75">
      <c r="A75" s="1" t="s">
        <v>131</v>
      </c>
      <c r="B75" s="28">
        <v>17</v>
      </c>
      <c r="C75" s="29" t="s">
        <v>1740</v>
      </c>
      <c r="D75" s="28" t="s">
        <v>155</v>
      </c>
      <c r="E75" s="30" t="s">
        <v>1741</v>
      </c>
      <c r="F75" s="31" t="s">
        <v>181</v>
      </c>
      <c r="G75" s="32">
        <v>5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39" t="s">
        <v>1742</v>
      </c>
    </row>
    <row r="78" ht="158.4">
      <c r="A78" s="1" t="s">
        <v>140</v>
      </c>
      <c r="E78" s="30" t="s">
        <v>1113</v>
      </c>
    </row>
    <row r="79">
      <c r="A79" s="1" t="s">
        <v>131</v>
      </c>
      <c r="B79" s="28">
        <v>18</v>
      </c>
      <c r="C79" s="29" t="s">
        <v>1743</v>
      </c>
      <c r="D79" s="28" t="s">
        <v>155</v>
      </c>
      <c r="E79" s="30" t="s">
        <v>1744</v>
      </c>
      <c r="F79" s="31" t="s">
        <v>181</v>
      </c>
      <c r="G79" s="32">
        <v>5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39" t="s">
        <v>1742</v>
      </c>
    </row>
    <row r="82" ht="145.2">
      <c r="A82" s="1" t="s">
        <v>140</v>
      </c>
      <c r="E82" s="30" t="s">
        <v>1183</v>
      </c>
    </row>
    <row r="83">
      <c r="A83" s="1" t="s">
        <v>131</v>
      </c>
      <c r="B83" s="28">
        <v>19</v>
      </c>
      <c r="C83" s="29" t="s">
        <v>1745</v>
      </c>
      <c r="D83" s="28" t="s">
        <v>155</v>
      </c>
      <c r="E83" s="30" t="s">
        <v>1746</v>
      </c>
      <c r="F83" s="31" t="s">
        <v>181</v>
      </c>
      <c r="G83" s="32">
        <v>27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39" t="s">
        <v>1747</v>
      </c>
    </row>
    <row r="86" ht="158.4">
      <c r="A86" s="1" t="s">
        <v>140</v>
      </c>
      <c r="E86" s="30" t="s">
        <v>1113</v>
      </c>
    </row>
    <row r="87">
      <c r="A87" s="1" t="s">
        <v>131</v>
      </c>
      <c r="B87" s="28">
        <v>20</v>
      </c>
      <c r="C87" s="29" t="s">
        <v>1748</v>
      </c>
      <c r="D87" s="28" t="s">
        <v>155</v>
      </c>
      <c r="E87" s="30" t="s">
        <v>1749</v>
      </c>
      <c r="F87" s="31" t="s">
        <v>181</v>
      </c>
      <c r="G87" s="32">
        <v>27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45.2">
      <c r="A90" s="1" t="s">
        <v>140</v>
      </c>
      <c r="E90" s="30" t="s">
        <v>1183</v>
      </c>
    </row>
    <row r="91">
      <c r="A91" s="1" t="s">
        <v>131</v>
      </c>
      <c r="B91" s="28">
        <v>21</v>
      </c>
      <c r="C91" s="29" t="s">
        <v>1750</v>
      </c>
      <c r="D91" s="28" t="s">
        <v>155</v>
      </c>
      <c r="E91" s="30" t="s">
        <v>1751</v>
      </c>
      <c r="F91" s="31" t="s">
        <v>181</v>
      </c>
      <c r="G91" s="32">
        <v>9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58.4">
      <c r="A94" s="1" t="s">
        <v>140</v>
      </c>
      <c r="E94" s="30" t="s">
        <v>1113</v>
      </c>
    </row>
    <row r="95">
      <c r="A95" s="1" t="s">
        <v>131</v>
      </c>
      <c r="B95" s="28">
        <v>22</v>
      </c>
      <c r="C95" s="29" t="s">
        <v>1752</v>
      </c>
      <c r="D95" s="28" t="s">
        <v>155</v>
      </c>
      <c r="E95" s="30" t="s">
        <v>1753</v>
      </c>
      <c r="F95" s="31" t="s">
        <v>181</v>
      </c>
      <c r="G95" s="32">
        <v>11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1113</v>
      </c>
    </row>
    <row r="99">
      <c r="A99" s="1" t="s">
        <v>131</v>
      </c>
      <c r="B99" s="28">
        <v>23</v>
      </c>
      <c r="C99" s="29" t="s">
        <v>1754</v>
      </c>
      <c r="D99" s="28" t="s">
        <v>155</v>
      </c>
      <c r="E99" s="30" t="s">
        <v>1755</v>
      </c>
      <c r="F99" s="31" t="s">
        <v>181</v>
      </c>
      <c r="G99" s="32">
        <v>20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45.2">
      <c r="A102" s="1" t="s">
        <v>140</v>
      </c>
      <c r="E102" s="30" t="s">
        <v>1183</v>
      </c>
    </row>
    <row r="103">
      <c r="A103" s="1" t="s">
        <v>131</v>
      </c>
      <c r="B103" s="28">
        <v>24</v>
      </c>
      <c r="C103" s="29" t="s">
        <v>1756</v>
      </c>
      <c r="D103" s="28" t="s">
        <v>155</v>
      </c>
      <c r="E103" s="30" t="s">
        <v>1757</v>
      </c>
      <c r="F103" s="31" t="s">
        <v>181</v>
      </c>
      <c r="G103" s="32">
        <v>10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58.4">
      <c r="A106" s="1" t="s">
        <v>140</v>
      </c>
      <c r="E106" s="30" t="s">
        <v>1113</v>
      </c>
    </row>
    <row r="107">
      <c r="A107" s="1" t="s">
        <v>131</v>
      </c>
      <c r="B107" s="28">
        <v>25</v>
      </c>
      <c r="C107" s="29" t="s">
        <v>1758</v>
      </c>
      <c r="D107" s="28" t="s">
        <v>155</v>
      </c>
      <c r="E107" s="30" t="s">
        <v>1759</v>
      </c>
      <c r="F107" s="31" t="s">
        <v>181</v>
      </c>
      <c r="G107" s="32">
        <v>10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45.2">
      <c r="A110" s="1" t="s">
        <v>140</v>
      </c>
      <c r="E110" s="30" t="s">
        <v>1183</v>
      </c>
    </row>
    <row r="111">
      <c r="A111" s="1" t="s">
        <v>131</v>
      </c>
      <c r="B111" s="28">
        <v>26</v>
      </c>
      <c r="C111" s="29" t="s">
        <v>1760</v>
      </c>
      <c r="D111" s="28" t="s">
        <v>155</v>
      </c>
      <c r="E111" s="30" t="s">
        <v>1761</v>
      </c>
      <c r="F111" s="31" t="s">
        <v>181</v>
      </c>
      <c r="G111" s="32">
        <v>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58.4">
      <c r="A114" s="1" t="s">
        <v>140</v>
      </c>
      <c r="E114" s="30" t="s">
        <v>1113</v>
      </c>
    </row>
    <row r="115">
      <c r="A115" s="1" t="s">
        <v>131</v>
      </c>
      <c r="B115" s="28">
        <v>27</v>
      </c>
      <c r="C115" s="29" t="s">
        <v>1762</v>
      </c>
      <c r="D115" s="28" t="s">
        <v>155</v>
      </c>
      <c r="E115" s="30" t="s">
        <v>1763</v>
      </c>
      <c r="F115" s="31" t="s">
        <v>181</v>
      </c>
      <c r="G115" s="32">
        <v>3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45.2">
      <c r="A118" s="1" t="s">
        <v>140</v>
      </c>
      <c r="E118" s="30" t="s">
        <v>1183</v>
      </c>
    </row>
    <row r="119">
      <c r="A119" s="1" t="s">
        <v>131</v>
      </c>
      <c r="B119" s="28">
        <v>28</v>
      </c>
      <c r="C119" s="29" t="s">
        <v>1764</v>
      </c>
      <c r="D119" s="28" t="s">
        <v>155</v>
      </c>
      <c r="E119" s="30" t="s">
        <v>1765</v>
      </c>
      <c r="F119" s="31" t="s">
        <v>181</v>
      </c>
      <c r="G119" s="32">
        <v>7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39" t="s">
        <v>1766</v>
      </c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1767</v>
      </c>
      <c r="D123" s="28" t="s">
        <v>155</v>
      </c>
      <c r="E123" s="30" t="s">
        <v>1768</v>
      </c>
      <c r="F123" s="31" t="s">
        <v>181</v>
      </c>
      <c r="G123" s="32">
        <v>7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39" t="s">
        <v>1766</v>
      </c>
    </row>
    <row r="126" ht="145.2">
      <c r="A126" s="1" t="s">
        <v>140</v>
      </c>
      <c r="E126" s="30" t="s">
        <v>1183</v>
      </c>
    </row>
    <row r="127" ht="26.4">
      <c r="A127" s="1" t="s">
        <v>131</v>
      </c>
      <c r="B127" s="28">
        <v>30</v>
      </c>
      <c r="C127" s="29" t="s">
        <v>1769</v>
      </c>
      <c r="D127" s="28" t="s">
        <v>155</v>
      </c>
      <c r="E127" s="30" t="s">
        <v>1770</v>
      </c>
      <c r="F127" s="31" t="s">
        <v>181</v>
      </c>
      <c r="G127" s="32">
        <v>2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39" t="s">
        <v>1290</v>
      </c>
    </row>
    <row r="130" ht="158.4">
      <c r="A130" s="1" t="s">
        <v>140</v>
      </c>
      <c r="E130" s="30" t="s">
        <v>1113</v>
      </c>
    </row>
    <row r="131" ht="26.4">
      <c r="A131" s="1" t="s">
        <v>131</v>
      </c>
      <c r="B131" s="28">
        <v>31</v>
      </c>
      <c r="C131" s="29" t="s">
        <v>1771</v>
      </c>
      <c r="D131" s="28" t="s">
        <v>155</v>
      </c>
      <c r="E131" s="30" t="s">
        <v>1772</v>
      </c>
      <c r="F131" s="31" t="s">
        <v>181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39" t="s">
        <v>1290</v>
      </c>
    </row>
    <row r="134" ht="158.4">
      <c r="A134" s="1" t="s">
        <v>140</v>
      </c>
      <c r="E134" s="30" t="s">
        <v>1113</v>
      </c>
    </row>
    <row r="135">
      <c r="A135" s="1" t="s">
        <v>131</v>
      </c>
      <c r="B135" s="28">
        <v>32</v>
      </c>
      <c r="C135" s="29" t="s">
        <v>1773</v>
      </c>
      <c r="D135" s="28" t="s">
        <v>155</v>
      </c>
      <c r="E135" s="30" t="s">
        <v>1774</v>
      </c>
      <c r="F135" s="31" t="s">
        <v>181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28"/>
    </row>
    <row r="138" ht="145.2">
      <c r="A138" s="1" t="s">
        <v>140</v>
      </c>
      <c r="E138" s="30" t="s">
        <v>1183</v>
      </c>
    </row>
    <row r="139">
      <c r="A139" s="1" t="s">
        <v>131</v>
      </c>
      <c r="B139" s="28">
        <v>33</v>
      </c>
      <c r="C139" s="29" t="s">
        <v>1775</v>
      </c>
      <c r="D139" s="28" t="s">
        <v>155</v>
      </c>
      <c r="E139" s="30" t="s">
        <v>1776</v>
      </c>
      <c r="F139" s="31" t="s">
        <v>181</v>
      </c>
      <c r="G139" s="32">
        <v>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39" t="s">
        <v>1290</v>
      </c>
    </row>
    <row r="142" ht="158.4">
      <c r="A142" s="1" t="s">
        <v>140</v>
      </c>
      <c r="E142" s="30" t="s">
        <v>1113</v>
      </c>
    </row>
    <row r="143">
      <c r="A143" s="1" t="s">
        <v>131</v>
      </c>
      <c r="B143" s="28">
        <v>34</v>
      </c>
      <c r="C143" s="29" t="s">
        <v>1777</v>
      </c>
      <c r="D143" s="28" t="s">
        <v>155</v>
      </c>
      <c r="E143" s="30" t="s">
        <v>1778</v>
      </c>
      <c r="F143" s="31" t="s">
        <v>181</v>
      </c>
      <c r="G143" s="32">
        <v>2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39" t="s">
        <v>1290</v>
      </c>
    </row>
    <row r="146" ht="145.2">
      <c r="A146" s="1" t="s">
        <v>140</v>
      </c>
      <c r="E146" s="30" t="s">
        <v>1183</v>
      </c>
    </row>
    <row r="147">
      <c r="A147" s="1" t="s">
        <v>131</v>
      </c>
      <c r="B147" s="28">
        <v>35</v>
      </c>
      <c r="C147" s="29" t="s">
        <v>1779</v>
      </c>
      <c r="D147" s="28" t="s">
        <v>155</v>
      </c>
      <c r="E147" s="30" t="s">
        <v>1780</v>
      </c>
      <c r="F147" s="31" t="s">
        <v>181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>
      <c r="A149" s="1" t="s">
        <v>139</v>
      </c>
      <c r="E149" s="39" t="s">
        <v>1290</v>
      </c>
    </row>
    <row r="150" ht="158.4">
      <c r="A150" s="1" t="s">
        <v>140</v>
      </c>
      <c r="E150" s="30" t="s">
        <v>1113</v>
      </c>
    </row>
    <row r="151">
      <c r="A151" s="1" t="s">
        <v>131</v>
      </c>
      <c r="B151" s="28">
        <v>36</v>
      </c>
      <c r="C151" s="29" t="s">
        <v>1781</v>
      </c>
      <c r="D151" s="28" t="s">
        <v>155</v>
      </c>
      <c r="E151" s="30" t="s">
        <v>1782</v>
      </c>
      <c r="F151" s="31" t="s">
        <v>181</v>
      </c>
      <c r="G151" s="32">
        <v>2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39" t="s">
        <v>1290</v>
      </c>
    </row>
    <row r="154" ht="145.2">
      <c r="A154" s="1" t="s">
        <v>140</v>
      </c>
      <c r="E154" s="30" t="s">
        <v>1183</v>
      </c>
    </row>
    <row r="155">
      <c r="A155" s="1" t="s">
        <v>131</v>
      </c>
      <c r="B155" s="28">
        <v>37</v>
      </c>
      <c r="C155" s="29" t="s">
        <v>1783</v>
      </c>
      <c r="D155" s="28" t="s">
        <v>155</v>
      </c>
      <c r="E155" s="30" t="s">
        <v>1784</v>
      </c>
      <c r="F155" s="31" t="s">
        <v>181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39" t="s">
        <v>1453</v>
      </c>
    </row>
    <row r="158" ht="158.4">
      <c r="A158" s="1" t="s">
        <v>140</v>
      </c>
      <c r="E158" s="30" t="s">
        <v>1113</v>
      </c>
    </row>
    <row r="159">
      <c r="A159" s="1" t="s">
        <v>131</v>
      </c>
      <c r="B159" s="28">
        <v>38</v>
      </c>
      <c r="C159" s="29" t="s">
        <v>1785</v>
      </c>
      <c r="D159" s="28" t="s">
        <v>155</v>
      </c>
      <c r="E159" s="30" t="s">
        <v>1786</v>
      </c>
      <c r="F159" s="31" t="s">
        <v>181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>
      <c r="A161" s="1" t="s">
        <v>139</v>
      </c>
      <c r="E161" s="39" t="s">
        <v>1290</v>
      </c>
    </row>
    <row r="162" ht="211.2">
      <c r="A162" s="1" t="s">
        <v>140</v>
      </c>
      <c r="E162" s="30" t="s">
        <v>1787</v>
      </c>
    </row>
    <row r="163">
      <c r="A163" s="1" t="s">
        <v>131</v>
      </c>
      <c r="B163" s="28">
        <v>39</v>
      </c>
      <c r="C163" s="29" t="s">
        <v>1788</v>
      </c>
      <c r="D163" s="28" t="s">
        <v>155</v>
      </c>
      <c r="E163" s="30" t="s">
        <v>1789</v>
      </c>
      <c r="F163" s="31" t="s">
        <v>181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>
      <c r="A165" s="1" t="s">
        <v>139</v>
      </c>
      <c r="E165" s="39" t="s">
        <v>1790</v>
      </c>
    </row>
    <row r="166" ht="145.2">
      <c r="A166" s="1" t="s">
        <v>140</v>
      </c>
      <c r="E166" s="30" t="s">
        <v>1183</v>
      </c>
    </row>
    <row r="167">
      <c r="A167" s="1" t="s">
        <v>131</v>
      </c>
      <c r="B167" s="28">
        <v>40</v>
      </c>
      <c r="C167" s="29" t="s">
        <v>1791</v>
      </c>
      <c r="D167" s="28" t="s">
        <v>155</v>
      </c>
      <c r="E167" s="30" t="s">
        <v>1792</v>
      </c>
      <c r="F167" s="31" t="s">
        <v>476</v>
      </c>
      <c r="G167" s="32">
        <v>24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>
      <c r="A169" s="1" t="s">
        <v>139</v>
      </c>
      <c r="E169" s="39" t="s">
        <v>1793</v>
      </c>
    </row>
    <row r="170" ht="145.2">
      <c r="A170" s="1" t="s">
        <v>140</v>
      </c>
      <c r="E170" s="30" t="s">
        <v>1794</v>
      </c>
    </row>
    <row r="171" ht="26.4">
      <c r="A171" s="1" t="s">
        <v>131</v>
      </c>
      <c r="B171" s="28">
        <v>41</v>
      </c>
      <c r="C171" s="29" t="s">
        <v>1795</v>
      </c>
      <c r="D171" s="28" t="s">
        <v>155</v>
      </c>
      <c r="E171" s="30" t="s">
        <v>1796</v>
      </c>
      <c r="F171" s="31" t="s">
        <v>181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>
      <c r="A173" s="1" t="s">
        <v>139</v>
      </c>
      <c r="E173" s="39" t="s">
        <v>1290</v>
      </c>
    </row>
    <row r="174" ht="158.4">
      <c r="A174" s="1" t="s">
        <v>140</v>
      </c>
      <c r="E174" s="30" t="s">
        <v>1658</v>
      </c>
    </row>
    <row r="175">
      <c r="A175" s="1" t="s">
        <v>131</v>
      </c>
      <c r="B175" s="28">
        <v>42</v>
      </c>
      <c r="C175" s="29" t="s">
        <v>1797</v>
      </c>
      <c r="D175" s="28" t="s">
        <v>155</v>
      </c>
      <c r="E175" s="30" t="s">
        <v>1798</v>
      </c>
      <c r="F175" s="31" t="s">
        <v>181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>
      <c r="A177" s="1" t="s">
        <v>139</v>
      </c>
      <c r="E177" s="39" t="s">
        <v>1290</v>
      </c>
    </row>
    <row r="178" ht="158.4">
      <c r="A178" s="1" t="s">
        <v>140</v>
      </c>
      <c r="E178" s="30" t="s">
        <v>1658</v>
      </c>
    </row>
    <row r="179">
      <c r="A179" s="1" t="s">
        <v>131</v>
      </c>
      <c r="B179" s="28">
        <v>43</v>
      </c>
      <c r="C179" s="29" t="s">
        <v>1799</v>
      </c>
      <c r="D179" s="28" t="s">
        <v>155</v>
      </c>
      <c r="E179" s="30" t="s">
        <v>1800</v>
      </c>
      <c r="F179" s="31" t="s">
        <v>181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>
      <c r="A181" s="1" t="s">
        <v>139</v>
      </c>
      <c r="E181" s="39" t="s">
        <v>1290</v>
      </c>
    </row>
    <row r="182" ht="158.4">
      <c r="A182" s="1" t="s">
        <v>140</v>
      </c>
      <c r="E182" s="30" t="s">
        <v>1658</v>
      </c>
    </row>
    <row r="183">
      <c r="A183" s="1" t="s">
        <v>131</v>
      </c>
      <c r="B183" s="28">
        <v>44</v>
      </c>
      <c r="C183" s="29" t="s">
        <v>1801</v>
      </c>
      <c r="D183" s="28" t="s">
        <v>155</v>
      </c>
      <c r="E183" s="30" t="s">
        <v>1802</v>
      </c>
      <c r="F183" s="31" t="s">
        <v>181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>
      <c r="A185" s="1" t="s">
        <v>139</v>
      </c>
      <c r="E185" s="39" t="s">
        <v>1290</v>
      </c>
    </row>
    <row r="186" ht="105.6">
      <c r="A186" s="1" t="s">
        <v>140</v>
      </c>
      <c r="E186" s="30" t="s">
        <v>1803</v>
      </c>
    </row>
    <row r="187">
      <c r="A187" s="1" t="s">
        <v>131</v>
      </c>
      <c r="B187" s="28">
        <v>45</v>
      </c>
      <c r="C187" s="29" t="s">
        <v>1804</v>
      </c>
      <c r="D187" s="28" t="s">
        <v>155</v>
      </c>
      <c r="E187" s="30" t="s">
        <v>1805</v>
      </c>
      <c r="F187" s="31" t="s">
        <v>181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>
      <c r="A189" s="1" t="s">
        <v>139</v>
      </c>
      <c r="E189" s="28"/>
    </row>
    <row r="190" ht="158.4">
      <c r="A190" s="1" t="s">
        <v>140</v>
      </c>
      <c r="E190" s="30" t="s">
        <v>1113</v>
      </c>
    </row>
    <row r="191">
      <c r="A191" s="1" t="s">
        <v>131</v>
      </c>
      <c r="B191" s="28">
        <v>46</v>
      </c>
      <c r="C191" s="29" t="s">
        <v>1806</v>
      </c>
      <c r="D191" s="28" t="s">
        <v>155</v>
      </c>
      <c r="E191" s="30" t="s">
        <v>1807</v>
      </c>
      <c r="F191" s="31" t="s">
        <v>181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>
      <c r="A193" s="1" t="s">
        <v>139</v>
      </c>
      <c r="E193" s="28"/>
    </row>
    <row r="194" ht="145.2">
      <c r="A194" s="1" t="s">
        <v>140</v>
      </c>
      <c r="E194" s="30" t="s">
        <v>1183</v>
      </c>
    </row>
    <row r="195">
      <c r="A195" s="1" t="s">
        <v>131</v>
      </c>
      <c r="B195" s="28">
        <v>47</v>
      </c>
      <c r="C195" s="29" t="s">
        <v>1808</v>
      </c>
      <c r="D195" s="28" t="s">
        <v>155</v>
      </c>
      <c r="E195" s="30" t="s">
        <v>1809</v>
      </c>
      <c r="F195" s="31" t="s">
        <v>181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>
      <c r="A197" s="1" t="s">
        <v>139</v>
      </c>
      <c r="E197" s="28"/>
    </row>
    <row r="198" ht="158.4">
      <c r="A198" s="1" t="s">
        <v>140</v>
      </c>
      <c r="E198" s="30" t="s">
        <v>1113</v>
      </c>
    </row>
    <row r="199">
      <c r="A199" s="1" t="s">
        <v>131</v>
      </c>
      <c r="B199" s="28">
        <v>48</v>
      </c>
      <c r="C199" s="29" t="s">
        <v>1810</v>
      </c>
      <c r="D199" s="28" t="s">
        <v>155</v>
      </c>
      <c r="E199" s="30" t="s">
        <v>1811</v>
      </c>
      <c r="F199" s="31" t="s">
        <v>181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>
      <c r="A201" s="1" t="s">
        <v>139</v>
      </c>
      <c r="E201" s="28"/>
    </row>
    <row r="202" ht="145.2">
      <c r="A202" s="1" t="s">
        <v>140</v>
      </c>
      <c r="E202" s="30" t="s">
        <v>1183</v>
      </c>
    </row>
    <row r="203">
      <c r="A203" s="1" t="s">
        <v>131</v>
      </c>
      <c r="B203" s="28">
        <v>49</v>
      </c>
      <c r="C203" s="29" t="s">
        <v>1812</v>
      </c>
      <c r="D203" s="28" t="s">
        <v>155</v>
      </c>
      <c r="E203" s="30" t="s">
        <v>1813</v>
      </c>
      <c r="F203" s="31" t="s">
        <v>181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>
      <c r="A205" s="1" t="s">
        <v>139</v>
      </c>
      <c r="E205" s="28"/>
    </row>
    <row r="206" ht="158.4">
      <c r="A206" s="1" t="s">
        <v>140</v>
      </c>
      <c r="E206" s="30" t="s">
        <v>1113</v>
      </c>
    </row>
    <row r="207">
      <c r="A207" s="1" t="s">
        <v>131</v>
      </c>
      <c r="B207" s="28">
        <v>50</v>
      </c>
      <c r="C207" s="29" t="s">
        <v>1814</v>
      </c>
      <c r="D207" s="28" t="s">
        <v>155</v>
      </c>
      <c r="E207" s="30" t="s">
        <v>1815</v>
      </c>
      <c r="F207" s="31" t="s">
        <v>181</v>
      </c>
      <c r="G207" s="32">
        <v>7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>
      <c r="A209" s="1" t="s">
        <v>139</v>
      </c>
      <c r="E209" s="28"/>
    </row>
    <row r="210" ht="145.2">
      <c r="A210" s="1" t="s">
        <v>140</v>
      </c>
      <c r="E210" s="30" t="s">
        <v>1183</v>
      </c>
    </row>
    <row r="211">
      <c r="A211" s="1" t="s">
        <v>131</v>
      </c>
      <c r="B211" s="28">
        <v>51</v>
      </c>
      <c r="C211" s="29" t="s">
        <v>1816</v>
      </c>
      <c r="D211" s="28" t="s">
        <v>155</v>
      </c>
      <c r="E211" s="30" t="s">
        <v>1817</v>
      </c>
      <c r="F211" s="31" t="s">
        <v>476</v>
      </c>
      <c r="G211" s="32">
        <v>8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>
      <c r="A213" s="1" t="s">
        <v>139</v>
      </c>
      <c r="E213" s="28"/>
    </row>
    <row r="214" ht="145.2">
      <c r="A214" s="1" t="s">
        <v>140</v>
      </c>
      <c r="E214" s="30" t="s">
        <v>1794</v>
      </c>
    </row>
    <row r="215">
      <c r="A215" s="1" t="s">
        <v>131</v>
      </c>
      <c r="B215" s="28">
        <v>52</v>
      </c>
      <c r="C215" s="29" t="s">
        <v>1818</v>
      </c>
      <c r="D215" s="28" t="s">
        <v>155</v>
      </c>
      <c r="E215" s="30" t="s">
        <v>1819</v>
      </c>
      <c r="F215" s="31" t="s">
        <v>181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>
      <c r="A217" s="1" t="s">
        <v>139</v>
      </c>
      <c r="E217" s="28"/>
    </row>
    <row r="218" ht="158.4">
      <c r="A218" s="1" t="s">
        <v>140</v>
      </c>
      <c r="E218" s="30" t="s">
        <v>1658</v>
      </c>
    </row>
    <row r="219">
      <c r="A219" s="1" t="s">
        <v>131</v>
      </c>
      <c r="B219" s="28">
        <v>53</v>
      </c>
      <c r="C219" s="29" t="s">
        <v>1820</v>
      </c>
      <c r="D219" s="28" t="s">
        <v>155</v>
      </c>
      <c r="E219" s="30" t="s">
        <v>1821</v>
      </c>
      <c r="F219" s="31" t="s">
        <v>181</v>
      </c>
      <c r="G219" s="32">
        <v>1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>
      <c r="A221" s="1" t="s">
        <v>139</v>
      </c>
      <c r="E221" s="28"/>
    </row>
    <row r="222" ht="158.4">
      <c r="A222" s="1" t="s">
        <v>140</v>
      </c>
      <c r="E222" s="30" t="s">
        <v>1658</v>
      </c>
    </row>
    <row r="223">
      <c r="A223" s="1" t="s">
        <v>131</v>
      </c>
      <c r="B223" s="28">
        <v>54</v>
      </c>
      <c r="C223" s="29" t="s">
        <v>1822</v>
      </c>
      <c r="D223" s="28" t="s">
        <v>155</v>
      </c>
      <c r="E223" s="30" t="s">
        <v>1823</v>
      </c>
      <c r="F223" s="31" t="s">
        <v>181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527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>
      <c r="A225" s="1" t="s">
        <v>139</v>
      </c>
      <c r="E225" s="28"/>
    </row>
    <row r="226" ht="158.4">
      <c r="A226" s="1" t="s">
        <v>140</v>
      </c>
      <c r="E226" s="30" t="s">
        <v>1658</v>
      </c>
    </row>
    <row r="227">
      <c r="A227" s="1" t="s">
        <v>131</v>
      </c>
      <c r="B227" s="28">
        <v>55</v>
      </c>
      <c r="C227" s="29" t="s">
        <v>1824</v>
      </c>
      <c r="D227" s="28" t="s">
        <v>155</v>
      </c>
      <c r="E227" s="30" t="s">
        <v>1825</v>
      </c>
      <c r="F227" s="31" t="s">
        <v>157</v>
      </c>
      <c r="G227" s="32">
        <v>0.10000000000000001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136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30" t="s">
        <v>155</v>
      </c>
    </row>
    <row r="229">
      <c r="A229" s="1" t="s">
        <v>139</v>
      </c>
      <c r="E229" s="39" t="s">
        <v>1826</v>
      </c>
    </row>
    <row r="230" ht="145.2">
      <c r="A230" s="1" t="s">
        <v>140</v>
      </c>
      <c r="E230" s="30" t="s">
        <v>1827</v>
      </c>
    </row>
    <row r="231">
      <c r="A231" s="1" t="s">
        <v>131</v>
      </c>
      <c r="B231" s="28">
        <v>56</v>
      </c>
      <c r="C231" s="29" t="s">
        <v>1828</v>
      </c>
      <c r="D231" s="28" t="s">
        <v>155</v>
      </c>
      <c r="E231" s="30" t="s">
        <v>1829</v>
      </c>
      <c r="F231" s="31" t="s">
        <v>181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527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30" t="s">
        <v>155</v>
      </c>
    </row>
    <row r="233">
      <c r="A233" s="1" t="s">
        <v>139</v>
      </c>
      <c r="E233" s="28"/>
    </row>
    <row r="234" ht="158.4">
      <c r="A234" s="1" t="s">
        <v>140</v>
      </c>
      <c r="E234" s="30" t="s">
        <v>1475</v>
      </c>
    </row>
    <row r="235">
      <c r="A235" s="1" t="s">
        <v>131</v>
      </c>
      <c r="B235" s="28">
        <v>57</v>
      </c>
      <c r="C235" s="29" t="s">
        <v>1234</v>
      </c>
      <c r="D235" s="28" t="s">
        <v>155</v>
      </c>
      <c r="E235" s="30" t="s">
        <v>1830</v>
      </c>
      <c r="F235" s="31" t="s">
        <v>181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527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30" t="s">
        <v>155</v>
      </c>
    </row>
    <row r="237">
      <c r="A237" s="1" t="s">
        <v>139</v>
      </c>
      <c r="E237" s="28"/>
    </row>
    <row r="238" ht="145.2">
      <c r="A238" s="1" t="s">
        <v>140</v>
      </c>
      <c r="E238" s="30" t="s">
        <v>1831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1832</v>
      </c>
      <c r="M3" s="20">
        <f>0+M9+M26+M35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1832</v>
      </c>
      <c r="D5" s="22"/>
      <c r="E5" s="23" t="s">
        <v>47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COUNTIFS(L9:L280,"=0",A9:A280,"P")+COUNTIFS(L9:L280,"",A9:A280,"P")+SUM(Q9:Q280)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1253</v>
      </c>
      <c r="D14" s="28" t="s">
        <v>1254</v>
      </c>
      <c r="E14" s="30" t="s">
        <v>1255</v>
      </c>
      <c r="F14" s="31" t="s">
        <v>135</v>
      </c>
      <c r="G14" s="32">
        <v>0.10000000000000001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566</v>
      </c>
      <c r="F18" s="31" t="s">
        <v>135</v>
      </c>
      <c r="G18" s="32">
        <v>0.10000000000000001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1098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159</v>
      </c>
      <c r="E26" s="23" t="s">
        <v>160</v>
      </c>
      <c r="L26" s="36"/>
      <c r="M26" s="37">
        <f>SUMIFS(M27:M34,A27:A34,"P")</f>
        <v>0</v>
      </c>
      <c r="N26" s="36"/>
    </row>
    <row r="27">
      <c r="A27" s="1" t="s">
        <v>131</v>
      </c>
      <c r="B27" s="28">
        <v>5</v>
      </c>
      <c r="C27" s="29" t="s">
        <v>161</v>
      </c>
      <c r="D27" s="28" t="s">
        <v>155</v>
      </c>
      <c r="E27" s="30" t="s">
        <v>162</v>
      </c>
      <c r="F27" s="31" t="s">
        <v>163</v>
      </c>
      <c r="G27" s="32">
        <v>7.6500000000000004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39" t="s">
        <v>1833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170</v>
      </c>
      <c r="D31" s="28" t="s">
        <v>155</v>
      </c>
      <c r="E31" s="30" t="s">
        <v>171</v>
      </c>
      <c r="F31" s="31" t="s">
        <v>163</v>
      </c>
      <c r="G31" s="32">
        <v>7.6500000000000004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1834</v>
      </c>
    </row>
    <row r="34" ht="264">
      <c r="A34" s="1" t="s">
        <v>140</v>
      </c>
      <c r="E34" s="30" t="s">
        <v>172</v>
      </c>
    </row>
    <row r="35">
      <c r="A35" s="1" t="s">
        <v>128</v>
      </c>
      <c r="C35" s="22" t="s">
        <v>177</v>
      </c>
      <c r="E35" s="23" t="s">
        <v>178</v>
      </c>
      <c r="L35" s="36"/>
      <c r="M35" s="37">
        <f>SUMIFS(M36:M279,A36:A279,"P")</f>
        <v>0</v>
      </c>
      <c r="N35" s="36"/>
    </row>
    <row r="36">
      <c r="A36" s="1" t="s">
        <v>131</v>
      </c>
      <c r="B36" s="28">
        <v>7</v>
      </c>
      <c r="C36" s="29" t="s">
        <v>186</v>
      </c>
      <c r="D36" s="28" t="s">
        <v>155</v>
      </c>
      <c r="E36" s="30" t="s">
        <v>187</v>
      </c>
      <c r="F36" s="31" t="s">
        <v>168</v>
      </c>
      <c r="G36" s="32">
        <v>65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527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 ht="39.6">
      <c r="A38" s="1" t="s">
        <v>139</v>
      </c>
      <c r="E38" s="39" t="s">
        <v>1835</v>
      </c>
    </row>
    <row r="39" ht="79.2">
      <c r="A39" s="1" t="s">
        <v>140</v>
      </c>
      <c r="E39" s="30" t="s">
        <v>185</v>
      </c>
    </row>
    <row r="40" ht="26.4">
      <c r="A40" s="1" t="s">
        <v>131</v>
      </c>
      <c r="B40" s="28">
        <v>8</v>
      </c>
      <c r="C40" s="29" t="s">
        <v>1274</v>
      </c>
      <c r="D40" s="28" t="s">
        <v>155</v>
      </c>
      <c r="E40" s="30" t="s">
        <v>1275</v>
      </c>
      <c r="F40" s="31" t="s">
        <v>168</v>
      </c>
      <c r="G40" s="32">
        <v>65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>
      <c r="A42" s="1" t="s">
        <v>139</v>
      </c>
      <c r="E42" s="39" t="s">
        <v>1836</v>
      </c>
    </row>
    <row r="43" ht="79.2">
      <c r="A43" s="1" t="s">
        <v>140</v>
      </c>
      <c r="E43" s="30" t="s">
        <v>1276</v>
      </c>
    </row>
    <row r="44" ht="26.4">
      <c r="A44" s="1" t="s">
        <v>131</v>
      </c>
      <c r="B44" s="28">
        <v>9</v>
      </c>
      <c r="C44" s="29" t="s">
        <v>1277</v>
      </c>
      <c r="D44" s="28" t="s">
        <v>155</v>
      </c>
      <c r="E44" s="30" t="s">
        <v>1278</v>
      </c>
      <c r="F44" s="31" t="s">
        <v>168</v>
      </c>
      <c r="G44" s="32">
        <v>50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>
      <c r="A46" s="1" t="s">
        <v>139</v>
      </c>
      <c r="E46" s="39" t="s">
        <v>1285</v>
      </c>
    </row>
    <row r="47" ht="132">
      <c r="A47" s="1" t="s">
        <v>140</v>
      </c>
      <c r="E47" s="30" t="s">
        <v>1280</v>
      </c>
    </row>
    <row r="48">
      <c r="A48" s="1" t="s">
        <v>131</v>
      </c>
      <c r="B48" s="28">
        <v>10</v>
      </c>
      <c r="C48" s="29" t="s">
        <v>212</v>
      </c>
      <c r="D48" s="28" t="s">
        <v>155</v>
      </c>
      <c r="E48" s="30" t="s">
        <v>213</v>
      </c>
      <c r="F48" s="31" t="s">
        <v>168</v>
      </c>
      <c r="G48" s="32">
        <v>1951.8499999999999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1837</v>
      </c>
    </row>
    <row r="51" ht="79.2">
      <c r="A51" s="1" t="s">
        <v>140</v>
      </c>
      <c r="E51" s="30" t="s">
        <v>211</v>
      </c>
    </row>
    <row r="52">
      <c r="A52" s="1" t="s">
        <v>131</v>
      </c>
      <c r="B52" s="28">
        <v>11</v>
      </c>
      <c r="C52" s="29" t="s">
        <v>1838</v>
      </c>
      <c r="D52" s="28" t="s">
        <v>155</v>
      </c>
      <c r="E52" s="30" t="s">
        <v>1839</v>
      </c>
      <c r="F52" s="31" t="s">
        <v>181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158.4">
      <c r="A55" s="1" t="s">
        <v>140</v>
      </c>
      <c r="E55" s="30" t="s">
        <v>1113</v>
      </c>
    </row>
    <row r="56">
      <c r="A56" s="1" t="s">
        <v>131</v>
      </c>
      <c r="B56" s="28">
        <v>12</v>
      </c>
      <c r="C56" s="29" t="s">
        <v>1840</v>
      </c>
      <c r="D56" s="28" t="s">
        <v>155</v>
      </c>
      <c r="E56" s="30" t="s">
        <v>1841</v>
      </c>
      <c r="F56" s="31" t="s">
        <v>181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132">
      <c r="A59" s="1" t="s">
        <v>140</v>
      </c>
      <c r="E59" s="30" t="s">
        <v>1116</v>
      </c>
    </row>
    <row r="60">
      <c r="A60" s="1" t="s">
        <v>131</v>
      </c>
      <c r="B60" s="28">
        <v>13</v>
      </c>
      <c r="C60" s="29" t="s">
        <v>503</v>
      </c>
      <c r="D60" s="28" t="s">
        <v>155</v>
      </c>
      <c r="E60" s="30" t="s">
        <v>504</v>
      </c>
      <c r="F60" s="31" t="s">
        <v>505</v>
      </c>
      <c r="G60" s="32">
        <v>23.422000000000001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6.4">
      <c r="A62" s="1" t="s">
        <v>139</v>
      </c>
      <c r="E62" s="39" t="s">
        <v>1842</v>
      </c>
    </row>
    <row r="63" ht="171.6">
      <c r="A63" s="1" t="s">
        <v>140</v>
      </c>
      <c r="E63" s="30" t="s">
        <v>506</v>
      </c>
    </row>
    <row r="64">
      <c r="A64" s="1" t="s">
        <v>131</v>
      </c>
      <c r="B64" s="28">
        <v>14</v>
      </c>
      <c r="C64" s="29" t="s">
        <v>1318</v>
      </c>
      <c r="D64" s="28" t="s">
        <v>155</v>
      </c>
      <c r="E64" s="30" t="s">
        <v>1319</v>
      </c>
      <c r="F64" s="31" t="s">
        <v>168</v>
      </c>
      <c r="G64" s="32">
        <v>1951.8499999999999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39" t="s">
        <v>1843</v>
      </c>
    </row>
    <row r="67" ht="132">
      <c r="A67" s="1" t="s">
        <v>140</v>
      </c>
      <c r="E67" s="30" t="s">
        <v>1321</v>
      </c>
    </row>
    <row r="68">
      <c r="A68" s="1" t="s">
        <v>131</v>
      </c>
      <c r="B68" s="28">
        <v>15</v>
      </c>
      <c r="C68" s="29" t="s">
        <v>1322</v>
      </c>
      <c r="D68" s="28" t="s">
        <v>155</v>
      </c>
      <c r="E68" s="30" t="s">
        <v>1323</v>
      </c>
      <c r="F68" s="31" t="s">
        <v>168</v>
      </c>
      <c r="G68" s="32">
        <v>1370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39" t="s">
        <v>1844</v>
      </c>
    </row>
    <row r="71" ht="171.6">
      <c r="A71" s="1" t="s">
        <v>140</v>
      </c>
      <c r="E71" s="30" t="s">
        <v>1165</v>
      </c>
    </row>
    <row r="72">
      <c r="A72" s="1" t="s">
        <v>131</v>
      </c>
      <c r="B72" s="28">
        <v>16</v>
      </c>
      <c r="C72" s="29" t="s">
        <v>1325</v>
      </c>
      <c r="D72" s="28" t="s">
        <v>155</v>
      </c>
      <c r="E72" s="30" t="s">
        <v>1326</v>
      </c>
      <c r="F72" s="31" t="s">
        <v>168</v>
      </c>
      <c r="G72" s="32">
        <v>1370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39" t="s">
        <v>1845</v>
      </c>
    </row>
    <row r="75" ht="132">
      <c r="A75" s="1" t="s">
        <v>140</v>
      </c>
      <c r="E75" s="30" t="s">
        <v>502</v>
      </c>
    </row>
    <row r="76">
      <c r="A76" s="1" t="s">
        <v>131</v>
      </c>
      <c r="B76" s="28">
        <v>17</v>
      </c>
      <c r="C76" s="29" t="s">
        <v>1328</v>
      </c>
      <c r="D76" s="28" t="s">
        <v>155</v>
      </c>
      <c r="E76" s="30" t="s">
        <v>1329</v>
      </c>
      <c r="F76" s="31" t="s">
        <v>1330</v>
      </c>
      <c r="G76" s="32">
        <v>14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39" t="s">
        <v>1846</v>
      </c>
    </row>
    <row r="79" ht="145.2">
      <c r="A79" s="1" t="s">
        <v>140</v>
      </c>
      <c r="E79" s="30" t="s">
        <v>1332</v>
      </c>
    </row>
    <row r="80">
      <c r="A80" s="1" t="s">
        <v>131</v>
      </c>
      <c r="B80" s="28">
        <v>18</v>
      </c>
      <c r="C80" s="29" t="s">
        <v>1333</v>
      </c>
      <c r="D80" s="28" t="s">
        <v>155</v>
      </c>
      <c r="E80" s="30" t="s">
        <v>1334</v>
      </c>
      <c r="F80" s="31" t="s">
        <v>168</v>
      </c>
      <c r="G80" s="32">
        <v>1895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 ht="26.4">
      <c r="A82" s="1" t="s">
        <v>139</v>
      </c>
      <c r="E82" s="39" t="s">
        <v>1847</v>
      </c>
    </row>
    <row r="83" ht="145.2">
      <c r="A83" s="1" t="s">
        <v>140</v>
      </c>
      <c r="E83" s="30" t="s">
        <v>1336</v>
      </c>
    </row>
    <row r="84">
      <c r="A84" s="1" t="s">
        <v>131</v>
      </c>
      <c r="B84" s="28">
        <v>19</v>
      </c>
      <c r="C84" s="29" t="s">
        <v>1343</v>
      </c>
      <c r="D84" s="28" t="s">
        <v>155</v>
      </c>
      <c r="E84" s="30" t="s">
        <v>1344</v>
      </c>
      <c r="F84" s="31" t="s">
        <v>195</v>
      </c>
      <c r="G84" s="32">
        <v>525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39" t="s">
        <v>1848</v>
      </c>
    </row>
    <row r="87" ht="171.6">
      <c r="A87" s="1" t="s">
        <v>140</v>
      </c>
      <c r="E87" s="30" t="s">
        <v>1165</v>
      </c>
    </row>
    <row r="88">
      <c r="A88" s="1" t="s">
        <v>131</v>
      </c>
      <c r="B88" s="28">
        <v>20</v>
      </c>
      <c r="C88" s="29" t="s">
        <v>1346</v>
      </c>
      <c r="D88" s="28" t="s">
        <v>155</v>
      </c>
      <c r="E88" s="30" t="s">
        <v>1347</v>
      </c>
      <c r="F88" s="31" t="s">
        <v>195</v>
      </c>
      <c r="G88" s="32">
        <v>525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527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39" t="s">
        <v>1849</v>
      </c>
    </row>
    <row r="91" ht="132">
      <c r="A91" s="1" t="s">
        <v>140</v>
      </c>
      <c r="E91" s="30" t="s">
        <v>502</v>
      </c>
    </row>
    <row r="92">
      <c r="A92" s="1" t="s">
        <v>131</v>
      </c>
      <c r="B92" s="28">
        <v>21</v>
      </c>
      <c r="C92" s="29" t="s">
        <v>1353</v>
      </c>
      <c r="D92" s="28" t="s">
        <v>155</v>
      </c>
      <c r="E92" s="30" t="s">
        <v>1354</v>
      </c>
      <c r="F92" s="31" t="s">
        <v>181</v>
      </c>
      <c r="G92" s="32">
        <v>14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527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39" t="s">
        <v>1850</v>
      </c>
    </row>
    <row r="95" ht="158.4">
      <c r="A95" s="1" t="s">
        <v>140</v>
      </c>
      <c r="E95" s="30" t="s">
        <v>1113</v>
      </c>
    </row>
    <row r="96">
      <c r="A96" s="1" t="s">
        <v>131</v>
      </c>
      <c r="B96" s="28">
        <v>22</v>
      </c>
      <c r="C96" s="29" t="s">
        <v>1358</v>
      </c>
      <c r="D96" s="28" t="s">
        <v>155</v>
      </c>
      <c r="E96" s="30" t="s">
        <v>1359</v>
      </c>
      <c r="F96" s="31" t="s">
        <v>181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158.4">
      <c r="A99" s="1" t="s">
        <v>140</v>
      </c>
      <c r="E99" s="30" t="s">
        <v>1113</v>
      </c>
    </row>
    <row r="100">
      <c r="A100" s="1" t="s">
        <v>131</v>
      </c>
      <c r="B100" s="28">
        <v>23</v>
      </c>
      <c r="C100" s="29" t="s">
        <v>1360</v>
      </c>
      <c r="D100" s="28" t="s">
        <v>155</v>
      </c>
      <c r="E100" s="30" t="s">
        <v>1361</v>
      </c>
      <c r="F100" s="31" t="s">
        <v>181</v>
      </c>
      <c r="G100" s="32">
        <v>15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527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39" t="s">
        <v>1851</v>
      </c>
    </row>
    <row r="103" ht="132">
      <c r="A103" s="1" t="s">
        <v>140</v>
      </c>
      <c r="E103" s="30" t="s">
        <v>1116</v>
      </c>
    </row>
    <row r="104">
      <c r="A104" s="1" t="s">
        <v>131</v>
      </c>
      <c r="B104" s="28">
        <v>24</v>
      </c>
      <c r="C104" s="29" t="s">
        <v>1389</v>
      </c>
      <c r="D104" s="28" t="s">
        <v>155</v>
      </c>
      <c r="E104" s="30" t="s">
        <v>1390</v>
      </c>
      <c r="F104" s="31" t="s">
        <v>181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527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39" t="s">
        <v>1852</v>
      </c>
    </row>
    <row r="107" ht="132">
      <c r="A107" s="1" t="s">
        <v>140</v>
      </c>
      <c r="E107" s="30" t="s">
        <v>512</v>
      </c>
    </row>
    <row r="108">
      <c r="A108" s="1" t="s">
        <v>131</v>
      </c>
      <c r="B108" s="28">
        <v>25</v>
      </c>
      <c r="C108" s="29" t="s">
        <v>510</v>
      </c>
      <c r="D108" s="28" t="s">
        <v>155</v>
      </c>
      <c r="E108" s="30" t="s">
        <v>511</v>
      </c>
      <c r="F108" s="31" t="s">
        <v>181</v>
      </c>
      <c r="G108" s="32">
        <v>28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527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39" t="s">
        <v>1852</v>
      </c>
    </row>
    <row r="111" ht="132">
      <c r="A111" s="1" t="s">
        <v>140</v>
      </c>
      <c r="E111" s="30" t="s">
        <v>512</v>
      </c>
    </row>
    <row r="112">
      <c r="A112" s="1" t="s">
        <v>131</v>
      </c>
      <c r="B112" s="28">
        <v>26</v>
      </c>
      <c r="C112" s="29" t="s">
        <v>1419</v>
      </c>
      <c r="D112" s="28" t="s">
        <v>155</v>
      </c>
      <c r="E112" s="30" t="s">
        <v>1420</v>
      </c>
      <c r="F112" s="31" t="s">
        <v>181</v>
      </c>
      <c r="G112" s="32">
        <v>30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527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58.4">
      <c r="A115" s="1" t="s">
        <v>140</v>
      </c>
      <c r="E115" s="30" t="s">
        <v>1340</v>
      </c>
    </row>
    <row r="116">
      <c r="A116" s="1" t="s">
        <v>131</v>
      </c>
      <c r="B116" s="28">
        <v>27</v>
      </c>
      <c r="C116" s="29" t="s">
        <v>1422</v>
      </c>
      <c r="D116" s="28" t="s">
        <v>155</v>
      </c>
      <c r="E116" s="30" t="s">
        <v>1423</v>
      </c>
      <c r="F116" s="31" t="s">
        <v>181</v>
      </c>
      <c r="G116" s="32">
        <v>30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32">
      <c r="A119" s="1" t="s">
        <v>140</v>
      </c>
      <c r="E119" s="30" t="s">
        <v>1116</v>
      </c>
    </row>
    <row r="120">
      <c r="A120" s="1" t="s">
        <v>131</v>
      </c>
      <c r="B120" s="28">
        <v>28</v>
      </c>
      <c r="C120" s="29" t="s">
        <v>1853</v>
      </c>
      <c r="D120" s="28" t="s">
        <v>155</v>
      </c>
      <c r="E120" s="30" t="s">
        <v>1854</v>
      </c>
      <c r="F120" s="31" t="s">
        <v>1447</v>
      </c>
      <c r="G120" s="32">
        <v>56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39" t="s">
        <v>1855</v>
      </c>
    </row>
    <row r="123" ht="184.8">
      <c r="A123" s="1" t="s">
        <v>140</v>
      </c>
      <c r="E123" s="30" t="s">
        <v>1449</v>
      </c>
    </row>
    <row r="124">
      <c r="A124" s="1" t="s">
        <v>131</v>
      </c>
      <c r="B124" s="28">
        <v>29</v>
      </c>
      <c r="C124" s="29" t="s">
        <v>1105</v>
      </c>
      <c r="D124" s="28" t="s">
        <v>155</v>
      </c>
      <c r="E124" s="30" t="s">
        <v>1106</v>
      </c>
      <c r="F124" s="31" t="s">
        <v>229</v>
      </c>
      <c r="G124" s="32">
        <v>3.02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 ht="39.6">
      <c r="A126" s="1" t="s">
        <v>139</v>
      </c>
      <c r="E126" s="39" t="s">
        <v>1856</v>
      </c>
    </row>
    <row r="127" ht="171.6">
      <c r="A127" s="1" t="s">
        <v>140</v>
      </c>
      <c r="E127" s="30" t="s">
        <v>1107</v>
      </c>
    </row>
    <row r="128">
      <c r="A128" s="1" t="s">
        <v>131</v>
      </c>
      <c r="B128" s="28">
        <v>30</v>
      </c>
      <c r="C128" s="29" t="s">
        <v>1108</v>
      </c>
      <c r="D128" s="28" t="s">
        <v>155</v>
      </c>
      <c r="E128" s="30" t="s">
        <v>1109</v>
      </c>
      <c r="F128" s="31" t="s">
        <v>229</v>
      </c>
      <c r="G128" s="32">
        <v>3.02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39" t="s">
        <v>1857</v>
      </c>
    </row>
    <row r="131" ht="132">
      <c r="A131" s="1" t="s">
        <v>140</v>
      </c>
      <c r="E131" s="30" t="s">
        <v>1110</v>
      </c>
    </row>
    <row r="132">
      <c r="A132" s="1" t="s">
        <v>131</v>
      </c>
      <c r="B132" s="28">
        <v>31</v>
      </c>
      <c r="C132" s="29" t="s">
        <v>1111</v>
      </c>
      <c r="D132" s="28" t="s">
        <v>155</v>
      </c>
      <c r="E132" s="30" t="s">
        <v>1112</v>
      </c>
      <c r="F132" s="31" t="s">
        <v>181</v>
      </c>
      <c r="G132" s="32">
        <v>28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39" t="s">
        <v>1852</v>
      </c>
    </row>
    <row r="135" ht="158.4">
      <c r="A135" s="1" t="s">
        <v>140</v>
      </c>
      <c r="E135" s="30" t="s">
        <v>1113</v>
      </c>
    </row>
    <row r="136">
      <c r="A136" s="1" t="s">
        <v>131</v>
      </c>
      <c r="B136" s="28">
        <v>32</v>
      </c>
      <c r="C136" s="29" t="s">
        <v>1114</v>
      </c>
      <c r="D136" s="28" t="s">
        <v>155</v>
      </c>
      <c r="E136" s="30" t="s">
        <v>1115</v>
      </c>
      <c r="F136" s="31" t="s">
        <v>181</v>
      </c>
      <c r="G136" s="32">
        <v>28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39" t="s">
        <v>1852</v>
      </c>
    </row>
    <row r="139" ht="132">
      <c r="A139" s="1" t="s">
        <v>140</v>
      </c>
      <c r="E139" s="30" t="s">
        <v>1116</v>
      </c>
    </row>
    <row r="140">
      <c r="A140" s="1" t="s">
        <v>131</v>
      </c>
      <c r="B140" s="28">
        <v>33</v>
      </c>
      <c r="C140" s="29" t="s">
        <v>1612</v>
      </c>
      <c r="D140" s="28" t="s">
        <v>155</v>
      </c>
      <c r="E140" s="30" t="s">
        <v>1613</v>
      </c>
      <c r="F140" s="31" t="s">
        <v>181</v>
      </c>
      <c r="G140" s="32">
        <v>14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527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39" t="s">
        <v>1850</v>
      </c>
    </row>
    <row r="143" ht="158.4">
      <c r="A143" s="1" t="s">
        <v>140</v>
      </c>
      <c r="E143" s="30" t="s">
        <v>1113</v>
      </c>
    </row>
    <row r="144">
      <c r="A144" s="1" t="s">
        <v>131</v>
      </c>
      <c r="B144" s="28">
        <v>34</v>
      </c>
      <c r="C144" s="29" t="s">
        <v>919</v>
      </c>
      <c r="D144" s="28" t="s">
        <v>155</v>
      </c>
      <c r="E144" s="30" t="s">
        <v>920</v>
      </c>
      <c r="F144" s="31" t="s">
        <v>181</v>
      </c>
      <c r="G144" s="32">
        <v>14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39" t="s">
        <v>1850</v>
      </c>
    </row>
    <row r="147" ht="132">
      <c r="A147" s="1" t="s">
        <v>140</v>
      </c>
      <c r="E147" s="30" t="s">
        <v>1116</v>
      </c>
    </row>
    <row r="148">
      <c r="A148" s="1" t="s">
        <v>131</v>
      </c>
      <c r="B148" s="28">
        <v>35</v>
      </c>
      <c r="C148" s="29" t="s">
        <v>1858</v>
      </c>
      <c r="D148" s="28" t="s">
        <v>155</v>
      </c>
      <c r="E148" s="30" t="s">
        <v>1859</v>
      </c>
      <c r="F148" s="31" t="s">
        <v>181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158.4">
      <c r="A151" s="1" t="s">
        <v>140</v>
      </c>
      <c r="E151" s="30" t="s">
        <v>1113</v>
      </c>
    </row>
    <row r="152">
      <c r="A152" s="1" t="s">
        <v>131</v>
      </c>
      <c r="B152" s="28">
        <v>36</v>
      </c>
      <c r="C152" s="29" t="s">
        <v>1860</v>
      </c>
      <c r="D152" s="28" t="s">
        <v>155</v>
      </c>
      <c r="E152" s="30" t="s">
        <v>1861</v>
      </c>
      <c r="F152" s="31" t="s">
        <v>181</v>
      </c>
      <c r="G152" s="32">
        <v>1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527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32">
      <c r="A155" s="1" t="s">
        <v>140</v>
      </c>
      <c r="E155" s="30" t="s">
        <v>1116</v>
      </c>
    </row>
    <row r="156">
      <c r="A156" s="1" t="s">
        <v>131</v>
      </c>
      <c r="B156" s="28">
        <v>37</v>
      </c>
      <c r="C156" s="29" t="s">
        <v>1862</v>
      </c>
      <c r="D156" s="28" t="s">
        <v>155</v>
      </c>
      <c r="E156" s="30" t="s">
        <v>1863</v>
      </c>
      <c r="F156" s="31" t="s">
        <v>181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527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58.4">
      <c r="A159" s="1" t="s">
        <v>140</v>
      </c>
      <c r="E159" s="30" t="s">
        <v>1113</v>
      </c>
    </row>
    <row r="160">
      <c r="A160" s="1" t="s">
        <v>131</v>
      </c>
      <c r="B160" s="28">
        <v>38</v>
      </c>
      <c r="C160" s="29" t="s">
        <v>1170</v>
      </c>
      <c r="D160" s="28" t="s">
        <v>155</v>
      </c>
      <c r="E160" s="30" t="s">
        <v>1171</v>
      </c>
      <c r="F160" s="31" t="s">
        <v>181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527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32">
      <c r="A163" s="1" t="s">
        <v>140</v>
      </c>
      <c r="E163" s="30" t="s">
        <v>1116</v>
      </c>
    </row>
    <row r="164">
      <c r="A164" s="1" t="s">
        <v>131</v>
      </c>
      <c r="B164" s="28">
        <v>39</v>
      </c>
      <c r="C164" s="29" t="s">
        <v>1864</v>
      </c>
      <c r="D164" s="28" t="s">
        <v>155</v>
      </c>
      <c r="E164" s="30" t="s">
        <v>1865</v>
      </c>
      <c r="F164" s="31" t="s">
        <v>181</v>
      </c>
      <c r="G164" s="32">
        <v>32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527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39" t="s">
        <v>1866</v>
      </c>
    </row>
    <row r="167" ht="158.4">
      <c r="A167" s="1" t="s">
        <v>140</v>
      </c>
      <c r="E167" s="30" t="s">
        <v>1113</v>
      </c>
    </row>
    <row r="168">
      <c r="A168" s="1" t="s">
        <v>131</v>
      </c>
      <c r="B168" s="28">
        <v>40</v>
      </c>
      <c r="C168" s="29" t="s">
        <v>1867</v>
      </c>
      <c r="D168" s="28" t="s">
        <v>155</v>
      </c>
      <c r="E168" s="30" t="s">
        <v>1868</v>
      </c>
      <c r="F168" s="31" t="s">
        <v>181</v>
      </c>
      <c r="G168" s="32">
        <v>47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527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39" t="s">
        <v>1869</v>
      </c>
    </row>
    <row r="171" ht="184.8">
      <c r="A171" s="1" t="s">
        <v>140</v>
      </c>
      <c r="E171" s="30" t="s">
        <v>1578</v>
      </c>
    </row>
    <row r="172">
      <c r="A172" s="1" t="s">
        <v>131</v>
      </c>
      <c r="B172" s="28">
        <v>41</v>
      </c>
      <c r="C172" s="29" t="s">
        <v>1870</v>
      </c>
      <c r="D172" s="28" t="s">
        <v>155</v>
      </c>
      <c r="E172" s="30" t="s">
        <v>1871</v>
      </c>
      <c r="F172" s="31" t="s">
        <v>181</v>
      </c>
      <c r="G172" s="32">
        <v>47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527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39" t="s">
        <v>1869</v>
      </c>
    </row>
    <row r="175" ht="145.2">
      <c r="A175" s="1" t="s">
        <v>140</v>
      </c>
      <c r="E175" s="30" t="s">
        <v>1183</v>
      </c>
    </row>
    <row r="176">
      <c r="A176" s="1" t="s">
        <v>131</v>
      </c>
      <c r="B176" s="28">
        <v>42</v>
      </c>
      <c r="C176" s="29" t="s">
        <v>1872</v>
      </c>
      <c r="D176" s="28" t="s">
        <v>155</v>
      </c>
      <c r="E176" s="30" t="s">
        <v>1873</v>
      </c>
      <c r="F176" s="31" t="s">
        <v>181</v>
      </c>
      <c r="G176" s="32">
        <v>15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39" t="s">
        <v>1874</v>
      </c>
    </row>
    <row r="179" ht="158.4">
      <c r="A179" s="1" t="s">
        <v>140</v>
      </c>
      <c r="E179" s="30" t="s">
        <v>1113</v>
      </c>
    </row>
    <row r="180" ht="26.4">
      <c r="A180" s="1" t="s">
        <v>131</v>
      </c>
      <c r="B180" s="28">
        <v>43</v>
      </c>
      <c r="C180" s="29" t="s">
        <v>1875</v>
      </c>
      <c r="D180" s="28" t="s">
        <v>155</v>
      </c>
      <c r="E180" s="30" t="s">
        <v>1876</v>
      </c>
      <c r="F180" s="31" t="s">
        <v>181</v>
      </c>
      <c r="G180" s="32">
        <v>1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527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211.2">
      <c r="A183" s="1" t="s">
        <v>140</v>
      </c>
      <c r="E183" s="30" t="s">
        <v>1787</v>
      </c>
    </row>
    <row r="184">
      <c r="A184" s="1" t="s">
        <v>131</v>
      </c>
      <c r="B184" s="28">
        <v>44</v>
      </c>
      <c r="C184" s="29" t="s">
        <v>1877</v>
      </c>
      <c r="D184" s="28" t="s">
        <v>155</v>
      </c>
      <c r="E184" s="30" t="s">
        <v>1878</v>
      </c>
      <c r="F184" s="31" t="s">
        <v>181</v>
      </c>
      <c r="G184" s="32">
        <v>1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527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58.4">
      <c r="A187" s="1" t="s">
        <v>140</v>
      </c>
      <c r="E187" s="30" t="s">
        <v>1113</v>
      </c>
    </row>
    <row r="188" ht="26.4">
      <c r="A188" s="1" t="s">
        <v>131</v>
      </c>
      <c r="B188" s="28">
        <v>45</v>
      </c>
      <c r="C188" s="29" t="s">
        <v>1879</v>
      </c>
      <c r="D188" s="28" t="s">
        <v>155</v>
      </c>
      <c r="E188" s="30" t="s">
        <v>1880</v>
      </c>
      <c r="F188" s="31" t="s">
        <v>181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527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39" t="s">
        <v>1503</v>
      </c>
    </row>
    <row r="191" ht="211.2">
      <c r="A191" s="1" t="s">
        <v>140</v>
      </c>
      <c r="E191" s="30" t="s">
        <v>1787</v>
      </c>
    </row>
    <row r="192">
      <c r="A192" s="1" t="s">
        <v>131</v>
      </c>
      <c r="B192" s="28">
        <v>46</v>
      </c>
      <c r="C192" s="29" t="s">
        <v>1881</v>
      </c>
      <c r="D192" s="28" t="s">
        <v>155</v>
      </c>
      <c r="E192" s="30" t="s">
        <v>1882</v>
      </c>
      <c r="F192" s="31" t="s">
        <v>181</v>
      </c>
      <c r="G192" s="32">
        <v>3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527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39" t="s">
        <v>1883</v>
      </c>
    </row>
    <row r="195" ht="145.2">
      <c r="A195" s="1" t="s">
        <v>140</v>
      </c>
      <c r="E195" s="30" t="s">
        <v>1183</v>
      </c>
    </row>
    <row r="196" ht="26.4">
      <c r="A196" s="1" t="s">
        <v>131</v>
      </c>
      <c r="B196" s="28">
        <v>47</v>
      </c>
      <c r="C196" s="29" t="s">
        <v>1884</v>
      </c>
      <c r="D196" s="28" t="s">
        <v>155</v>
      </c>
      <c r="E196" s="30" t="s">
        <v>1885</v>
      </c>
      <c r="F196" s="31" t="s">
        <v>181</v>
      </c>
      <c r="G196" s="32">
        <v>2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527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39" t="s">
        <v>1886</v>
      </c>
    </row>
    <row r="199" ht="211.2">
      <c r="A199" s="1" t="s">
        <v>140</v>
      </c>
      <c r="E199" s="30" t="s">
        <v>1787</v>
      </c>
    </row>
    <row r="200">
      <c r="A200" s="1" t="s">
        <v>131</v>
      </c>
      <c r="B200" s="28">
        <v>48</v>
      </c>
      <c r="C200" s="29" t="s">
        <v>1887</v>
      </c>
      <c r="D200" s="28" t="s">
        <v>155</v>
      </c>
      <c r="E200" s="30" t="s">
        <v>1888</v>
      </c>
      <c r="F200" s="31" t="s">
        <v>181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527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39" t="s">
        <v>1886</v>
      </c>
    </row>
    <row r="203" ht="145.2">
      <c r="A203" s="1" t="s">
        <v>140</v>
      </c>
      <c r="E203" s="30" t="s">
        <v>1183</v>
      </c>
    </row>
    <row r="204">
      <c r="A204" s="1" t="s">
        <v>131</v>
      </c>
      <c r="B204" s="28">
        <v>49</v>
      </c>
      <c r="C204" s="29" t="s">
        <v>1889</v>
      </c>
      <c r="D204" s="28" t="s">
        <v>155</v>
      </c>
      <c r="E204" s="30" t="s">
        <v>1890</v>
      </c>
      <c r="F204" s="31" t="s">
        <v>181</v>
      </c>
      <c r="G204" s="32">
        <v>14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527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39" t="s">
        <v>1891</v>
      </c>
    </row>
    <row r="207" ht="158.4">
      <c r="A207" s="1" t="s">
        <v>140</v>
      </c>
      <c r="E207" s="30" t="s">
        <v>1113</v>
      </c>
    </row>
    <row r="208">
      <c r="A208" s="1" t="s">
        <v>131</v>
      </c>
      <c r="B208" s="28">
        <v>50</v>
      </c>
      <c r="C208" s="29" t="s">
        <v>1892</v>
      </c>
      <c r="D208" s="28" t="s">
        <v>155</v>
      </c>
      <c r="E208" s="30" t="s">
        <v>1893</v>
      </c>
      <c r="F208" s="31" t="s">
        <v>181</v>
      </c>
      <c r="G208" s="32">
        <v>47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527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39" t="s">
        <v>1869</v>
      </c>
    </row>
    <row r="211" ht="158.4">
      <c r="A211" s="1" t="s">
        <v>140</v>
      </c>
      <c r="E211" s="30" t="s">
        <v>1113</v>
      </c>
    </row>
    <row r="212">
      <c r="A212" s="1" t="s">
        <v>131</v>
      </c>
      <c r="B212" s="28">
        <v>51</v>
      </c>
      <c r="C212" s="29" t="s">
        <v>1894</v>
      </c>
      <c r="D212" s="28" t="s">
        <v>155</v>
      </c>
      <c r="E212" s="30" t="s">
        <v>1895</v>
      </c>
      <c r="F212" s="31" t="s">
        <v>181</v>
      </c>
      <c r="G212" s="32">
        <v>32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527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39" t="s">
        <v>1896</v>
      </c>
    </row>
    <row r="215" ht="158.4">
      <c r="A215" s="1" t="s">
        <v>140</v>
      </c>
      <c r="E215" s="30" t="s">
        <v>1113</v>
      </c>
    </row>
    <row r="216">
      <c r="A216" s="1" t="s">
        <v>131</v>
      </c>
      <c r="B216" s="28">
        <v>52</v>
      </c>
      <c r="C216" s="29" t="s">
        <v>1897</v>
      </c>
      <c r="D216" s="28" t="s">
        <v>155</v>
      </c>
      <c r="E216" s="30" t="s">
        <v>1898</v>
      </c>
      <c r="F216" s="31" t="s">
        <v>181</v>
      </c>
      <c r="G216" s="32">
        <v>47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527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39" t="s">
        <v>1869</v>
      </c>
    </row>
    <row r="219" ht="132">
      <c r="A219" s="1" t="s">
        <v>140</v>
      </c>
      <c r="E219" s="30" t="s">
        <v>1899</v>
      </c>
    </row>
    <row r="220">
      <c r="A220" s="1" t="s">
        <v>131</v>
      </c>
      <c r="B220" s="28">
        <v>53</v>
      </c>
      <c r="C220" s="29" t="s">
        <v>1900</v>
      </c>
      <c r="D220" s="28" t="s">
        <v>155</v>
      </c>
      <c r="E220" s="30" t="s">
        <v>1901</v>
      </c>
      <c r="F220" s="31" t="s">
        <v>181</v>
      </c>
      <c r="G220" s="32">
        <v>47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527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39" t="s">
        <v>1869</v>
      </c>
    </row>
    <row r="223" ht="132">
      <c r="A223" s="1" t="s">
        <v>140</v>
      </c>
      <c r="E223" s="30" t="s">
        <v>1899</v>
      </c>
    </row>
    <row r="224">
      <c r="A224" s="1" t="s">
        <v>131</v>
      </c>
      <c r="B224" s="28">
        <v>54</v>
      </c>
      <c r="C224" s="29" t="s">
        <v>1902</v>
      </c>
      <c r="D224" s="28" t="s">
        <v>155</v>
      </c>
      <c r="E224" s="30" t="s">
        <v>1903</v>
      </c>
      <c r="F224" s="31" t="s">
        <v>1558</v>
      </c>
      <c r="G224" s="32">
        <v>1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527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45.2">
      <c r="A227" s="1" t="s">
        <v>140</v>
      </c>
      <c r="E227" s="30" t="s">
        <v>1562</v>
      </c>
    </row>
    <row r="228" ht="26.4">
      <c r="A228" s="1" t="s">
        <v>131</v>
      </c>
      <c r="B228" s="28">
        <v>55</v>
      </c>
      <c r="C228" s="29" t="s">
        <v>1904</v>
      </c>
      <c r="D228" s="28" t="s">
        <v>155</v>
      </c>
      <c r="E228" s="30" t="s">
        <v>1905</v>
      </c>
      <c r="F228" s="31" t="s">
        <v>476</v>
      </c>
      <c r="G228" s="32">
        <v>20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527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39" t="s">
        <v>1906</v>
      </c>
    </row>
    <row r="231" ht="132">
      <c r="A231" s="1" t="s">
        <v>140</v>
      </c>
      <c r="E231" s="30" t="s">
        <v>1907</v>
      </c>
    </row>
    <row r="232">
      <c r="A232" s="1" t="s">
        <v>131</v>
      </c>
      <c r="B232" s="28">
        <v>56</v>
      </c>
      <c r="C232" s="29" t="s">
        <v>1908</v>
      </c>
      <c r="D232" s="28" t="s">
        <v>155</v>
      </c>
      <c r="E232" s="30" t="s">
        <v>1909</v>
      </c>
      <c r="F232" s="31" t="s">
        <v>1558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527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71.6">
      <c r="A235" s="1" t="s">
        <v>140</v>
      </c>
      <c r="E235" s="30" t="s">
        <v>1568</v>
      </c>
    </row>
    <row r="236" ht="26.4">
      <c r="A236" s="1" t="s">
        <v>131</v>
      </c>
      <c r="B236" s="28">
        <v>57</v>
      </c>
      <c r="C236" s="29" t="s">
        <v>1910</v>
      </c>
      <c r="D236" s="28" t="s">
        <v>155</v>
      </c>
      <c r="E236" s="30" t="s">
        <v>1911</v>
      </c>
      <c r="F236" s="31" t="s">
        <v>181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527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58.4">
      <c r="A239" s="1" t="s">
        <v>140</v>
      </c>
      <c r="E239" s="30" t="s">
        <v>1113</v>
      </c>
    </row>
    <row r="240" ht="26.4">
      <c r="A240" s="1" t="s">
        <v>131</v>
      </c>
      <c r="B240" s="28">
        <v>58</v>
      </c>
      <c r="C240" s="29" t="s">
        <v>1216</v>
      </c>
      <c r="D240" s="28" t="s">
        <v>155</v>
      </c>
      <c r="E240" s="30" t="s">
        <v>1217</v>
      </c>
      <c r="F240" s="31" t="s">
        <v>181</v>
      </c>
      <c r="G240" s="32">
        <v>14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527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39" t="s">
        <v>1912</v>
      </c>
    </row>
    <row r="243" ht="158.4">
      <c r="A243" s="1" t="s">
        <v>140</v>
      </c>
      <c r="E243" s="30" t="s">
        <v>1113</v>
      </c>
    </row>
    <row r="244">
      <c r="A244" s="1" t="s">
        <v>131</v>
      </c>
      <c r="B244" s="28">
        <v>59</v>
      </c>
      <c r="C244" s="29" t="s">
        <v>1218</v>
      </c>
      <c r="D244" s="28" t="s">
        <v>155</v>
      </c>
      <c r="E244" s="30" t="s">
        <v>1219</v>
      </c>
      <c r="F244" s="31" t="s">
        <v>181</v>
      </c>
      <c r="G244" s="32">
        <v>17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527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39" t="s">
        <v>1913</v>
      </c>
    </row>
    <row r="247" ht="145.2">
      <c r="A247" s="1" t="s">
        <v>140</v>
      </c>
      <c r="E247" s="30" t="s">
        <v>1183</v>
      </c>
    </row>
    <row r="248">
      <c r="A248" s="1" t="s">
        <v>131</v>
      </c>
      <c r="B248" s="28">
        <v>60</v>
      </c>
      <c r="C248" s="29" t="s">
        <v>1232</v>
      </c>
      <c r="D248" s="28" t="s">
        <v>155</v>
      </c>
      <c r="E248" s="30" t="s">
        <v>1233</v>
      </c>
      <c r="F248" s="31" t="s">
        <v>181</v>
      </c>
      <c r="G248" s="32">
        <v>28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527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39" t="s">
        <v>1852</v>
      </c>
    </row>
    <row r="251" ht="158.4">
      <c r="A251" s="1" t="s">
        <v>140</v>
      </c>
      <c r="E251" s="30" t="s">
        <v>1113</v>
      </c>
    </row>
    <row r="252">
      <c r="A252" s="1" t="s">
        <v>131</v>
      </c>
      <c r="B252" s="28">
        <v>61</v>
      </c>
      <c r="C252" s="29" t="s">
        <v>1234</v>
      </c>
      <c r="D252" s="28" t="s">
        <v>155</v>
      </c>
      <c r="E252" s="30" t="s">
        <v>1235</v>
      </c>
      <c r="F252" s="31" t="s">
        <v>181</v>
      </c>
      <c r="G252" s="32">
        <v>28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527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39" t="s">
        <v>1852</v>
      </c>
    </row>
    <row r="255" ht="145.2">
      <c r="A255" s="1" t="s">
        <v>140</v>
      </c>
      <c r="E255" s="30" t="s">
        <v>1183</v>
      </c>
    </row>
    <row r="256">
      <c r="A256" s="1" t="s">
        <v>131</v>
      </c>
      <c r="B256" s="28">
        <v>62</v>
      </c>
      <c r="C256" s="29" t="s">
        <v>1745</v>
      </c>
      <c r="D256" s="28" t="s">
        <v>155</v>
      </c>
      <c r="E256" s="30" t="s">
        <v>1746</v>
      </c>
      <c r="F256" s="31" t="s">
        <v>181</v>
      </c>
      <c r="G256" s="32">
        <v>14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527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39" t="s">
        <v>1850</v>
      </c>
    </row>
    <row r="259" ht="158.4">
      <c r="A259" s="1" t="s">
        <v>140</v>
      </c>
      <c r="E259" s="30" t="s">
        <v>1113</v>
      </c>
    </row>
    <row r="260">
      <c r="A260" s="1" t="s">
        <v>131</v>
      </c>
      <c r="B260" s="28">
        <v>63</v>
      </c>
      <c r="C260" s="29" t="s">
        <v>1748</v>
      </c>
      <c r="D260" s="28" t="s">
        <v>155</v>
      </c>
      <c r="E260" s="30" t="s">
        <v>1749</v>
      </c>
      <c r="F260" s="31" t="s">
        <v>181</v>
      </c>
      <c r="G260" s="32">
        <v>14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527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39" t="s">
        <v>1850</v>
      </c>
    </row>
    <row r="263" ht="145.2">
      <c r="A263" s="1" t="s">
        <v>140</v>
      </c>
      <c r="E263" s="30" t="s">
        <v>1183</v>
      </c>
    </row>
    <row r="264">
      <c r="A264" s="1" t="s">
        <v>131</v>
      </c>
      <c r="B264" s="28">
        <v>64</v>
      </c>
      <c r="C264" s="29" t="s">
        <v>1914</v>
      </c>
      <c r="D264" s="28" t="s">
        <v>155</v>
      </c>
      <c r="E264" s="30" t="s">
        <v>1915</v>
      </c>
      <c r="F264" s="31" t="s">
        <v>181</v>
      </c>
      <c r="G264" s="32">
        <v>1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527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84.8">
      <c r="A267" s="1" t="s">
        <v>140</v>
      </c>
      <c r="E267" s="30" t="s">
        <v>1916</v>
      </c>
    </row>
    <row r="268" ht="26.4">
      <c r="A268" s="1" t="s">
        <v>131</v>
      </c>
      <c r="B268" s="28">
        <v>65</v>
      </c>
      <c r="C268" s="29" t="s">
        <v>1917</v>
      </c>
      <c r="D268" s="28" t="s">
        <v>155</v>
      </c>
      <c r="E268" s="30" t="s">
        <v>1918</v>
      </c>
      <c r="F268" s="31" t="s">
        <v>181</v>
      </c>
      <c r="G268" s="32">
        <v>8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527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39" t="s">
        <v>1919</v>
      </c>
    </row>
    <row r="271" ht="184.8">
      <c r="A271" s="1" t="s">
        <v>140</v>
      </c>
      <c r="E271" s="30" t="s">
        <v>1920</v>
      </c>
    </row>
    <row r="272" ht="26.4">
      <c r="A272" s="1" t="s">
        <v>131</v>
      </c>
      <c r="B272" s="28">
        <v>66</v>
      </c>
      <c r="C272" s="29" t="s">
        <v>1921</v>
      </c>
      <c r="D272" s="28" t="s">
        <v>155</v>
      </c>
      <c r="E272" s="30" t="s">
        <v>1922</v>
      </c>
      <c r="F272" s="31" t="s">
        <v>181</v>
      </c>
      <c r="G272" s="32">
        <v>47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527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39" t="s">
        <v>1869</v>
      </c>
    </row>
    <row r="275" ht="171.6">
      <c r="A275" s="1" t="s">
        <v>140</v>
      </c>
      <c r="E275" s="30" t="s">
        <v>1923</v>
      </c>
    </row>
    <row r="276" ht="26.4">
      <c r="A276" s="1" t="s">
        <v>131</v>
      </c>
      <c r="B276" s="28">
        <v>67</v>
      </c>
      <c r="C276" s="29" t="s">
        <v>1924</v>
      </c>
      <c r="D276" s="28" t="s">
        <v>155</v>
      </c>
      <c r="E276" s="30" t="s">
        <v>1925</v>
      </c>
      <c r="F276" s="31" t="s">
        <v>181</v>
      </c>
      <c r="G276" s="32">
        <v>2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136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39" t="s">
        <v>1926</v>
      </c>
    </row>
    <row r="279" ht="118.8">
      <c r="A279" s="1" t="s">
        <v>140</v>
      </c>
      <c r="E279" s="30" t="s">
        <v>1927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1928</v>
      </c>
      <c r="M3" s="20">
        <f>0+M9+M26+M43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1928</v>
      </c>
      <c r="D5" s="22"/>
      <c r="E5" s="23" t="s">
        <v>49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COUNTIFS(L9:L288,"=0",A9:A288,"P")+COUNTIFS(L9:L288,"",A9:A288,"P")+SUM(Q9:Q288)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0.10000000000000001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566</v>
      </c>
      <c r="F18" s="31" t="s">
        <v>135</v>
      </c>
      <c r="G18" s="32">
        <v>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1479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159</v>
      </c>
      <c r="E26" s="23" t="s">
        <v>160</v>
      </c>
      <c r="L26" s="36"/>
      <c r="M26" s="37">
        <f>SUMIFS(M27:M42,A27:A42,"P")</f>
        <v>0</v>
      </c>
      <c r="N26" s="36"/>
    </row>
    <row r="27">
      <c r="A27" s="1" t="s">
        <v>131</v>
      </c>
      <c r="B27" s="28">
        <v>5</v>
      </c>
      <c r="C27" s="29" t="s">
        <v>161</v>
      </c>
      <c r="D27" s="28" t="s">
        <v>155</v>
      </c>
      <c r="E27" s="30" t="s">
        <v>162</v>
      </c>
      <c r="F27" s="31" t="s">
        <v>163</v>
      </c>
      <c r="G27" s="32">
        <v>1887.5999999999999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79.2">
      <c r="A29" s="1" t="s">
        <v>139</v>
      </c>
      <c r="E29" s="39" t="s">
        <v>1929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166</v>
      </c>
      <c r="D31" s="28" t="s">
        <v>155</v>
      </c>
      <c r="E31" s="30" t="s">
        <v>167</v>
      </c>
      <c r="F31" s="31" t="s">
        <v>195</v>
      </c>
      <c r="G31" s="32">
        <v>39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1930</v>
      </c>
    </row>
    <row r="34" ht="79.2">
      <c r="A34" s="1" t="s">
        <v>140</v>
      </c>
      <c r="E34" s="30" t="s">
        <v>169</v>
      </c>
    </row>
    <row r="35">
      <c r="A35" s="1" t="s">
        <v>131</v>
      </c>
      <c r="B35" s="28">
        <v>7</v>
      </c>
      <c r="C35" s="29" t="s">
        <v>170</v>
      </c>
      <c r="D35" s="28" t="s">
        <v>155</v>
      </c>
      <c r="E35" s="30" t="s">
        <v>171</v>
      </c>
      <c r="F35" s="31" t="s">
        <v>163</v>
      </c>
      <c r="G35" s="32">
        <v>1887.5999999999999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79.2">
      <c r="A37" s="1" t="s">
        <v>139</v>
      </c>
      <c r="E37" s="39" t="s">
        <v>1929</v>
      </c>
    </row>
    <row r="38" ht="264">
      <c r="A38" s="1" t="s">
        <v>140</v>
      </c>
      <c r="E38" s="30" t="s">
        <v>172</v>
      </c>
    </row>
    <row r="39">
      <c r="A39" s="1" t="s">
        <v>131</v>
      </c>
      <c r="B39" s="28">
        <v>8</v>
      </c>
      <c r="C39" s="29" t="s">
        <v>1481</v>
      </c>
      <c r="D39" s="28" t="s">
        <v>155</v>
      </c>
      <c r="E39" s="30" t="s">
        <v>1482</v>
      </c>
      <c r="F39" s="31" t="s">
        <v>163</v>
      </c>
      <c r="G39" s="32">
        <v>143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79.2">
      <c r="A41" s="1" t="s">
        <v>139</v>
      </c>
      <c r="E41" s="39" t="s">
        <v>1931</v>
      </c>
    </row>
    <row r="42" ht="343.2">
      <c r="A42" s="1" t="s">
        <v>140</v>
      </c>
      <c r="E42" s="30" t="s">
        <v>1484</v>
      </c>
    </row>
    <row r="43">
      <c r="A43" s="1" t="s">
        <v>128</v>
      </c>
      <c r="C43" s="22" t="s">
        <v>177</v>
      </c>
      <c r="E43" s="23" t="s">
        <v>178</v>
      </c>
      <c r="L43" s="36"/>
      <c r="M43" s="37">
        <f>SUMIFS(M44:M287,A44:A287,"P")</f>
        <v>0</v>
      </c>
      <c r="N43" s="36"/>
    </row>
    <row r="44">
      <c r="A44" s="1" t="s">
        <v>131</v>
      </c>
      <c r="B44" s="28">
        <v>9</v>
      </c>
      <c r="C44" s="29" t="s">
        <v>179</v>
      </c>
      <c r="D44" s="28" t="s">
        <v>155</v>
      </c>
      <c r="E44" s="30" t="s">
        <v>180</v>
      </c>
      <c r="F44" s="31" t="s">
        <v>181</v>
      </c>
      <c r="G44" s="32">
        <v>10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>
      <c r="A46" s="1" t="s">
        <v>139</v>
      </c>
      <c r="E46" s="39" t="s">
        <v>1932</v>
      </c>
    </row>
    <row r="47" ht="79.2">
      <c r="A47" s="1" t="s">
        <v>140</v>
      </c>
      <c r="E47" s="30" t="s">
        <v>182</v>
      </c>
    </row>
    <row r="48">
      <c r="A48" s="1" t="s">
        <v>131</v>
      </c>
      <c r="B48" s="28">
        <v>10</v>
      </c>
      <c r="C48" s="29" t="s">
        <v>186</v>
      </c>
      <c r="D48" s="28" t="s">
        <v>155</v>
      </c>
      <c r="E48" s="30" t="s">
        <v>187</v>
      </c>
      <c r="F48" s="31" t="s">
        <v>195</v>
      </c>
      <c r="G48" s="32">
        <v>180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52.8">
      <c r="A50" s="1" t="s">
        <v>139</v>
      </c>
      <c r="E50" s="39" t="s">
        <v>1933</v>
      </c>
    </row>
    <row r="51" ht="79.2">
      <c r="A51" s="1" t="s">
        <v>140</v>
      </c>
      <c r="E51" s="30" t="s">
        <v>185</v>
      </c>
    </row>
    <row r="52">
      <c r="A52" s="1" t="s">
        <v>131</v>
      </c>
      <c r="B52" s="28">
        <v>11</v>
      </c>
      <c r="C52" s="29" t="s">
        <v>190</v>
      </c>
      <c r="D52" s="28" t="s">
        <v>155</v>
      </c>
      <c r="E52" s="30" t="s">
        <v>191</v>
      </c>
      <c r="F52" s="31" t="s">
        <v>195</v>
      </c>
      <c r="G52" s="32">
        <v>6470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52.8">
      <c r="A54" s="1" t="s">
        <v>139</v>
      </c>
      <c r="E54" s="39" t="s">
        <v>1934</v>
      </c>
    </row>
    <row r="55" ht="92.4">
      <c r="A55" s="1" t="s">
        <v>140</v>
      </c>
      <c r="E55" s="30" t="s">
        <v>192</v>
      </c>
    </row>
    <row r="56" ht="26.4">
      <c r="A56" s="1" t="s">
        <v>131</v>
      </c>
      <c r="B56" s="28">
        <v>12</v>
      </c>
      <c r="C56" s="29" t="s">
        <v>1935</v>
      </c>
      <c r="D56" s="28" t="s">
        <v>155</v>
      </c>
      <c r="E56" s="30" t="s">
        <v>1936</v>
      </c>
      <c r="F56" s="31" t="s">
        <v>195</v>
      </c>
      <c r="G56" s="32">
        <v>85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39.6">
      <c r="A58" s="1" t="s">
        <v>139</v>
      </c>
      <c r="E58" s="39" t="s">
        <v>1937</v>
      </c>
    </row>
    <row r="59" ht="105.6">
      <c r="A59" s="1" t="s">
        <v>140</v>
      </c>
      <c r="E59" s="30" t="s">
        <v>1938</v>
      </c>
    </row>
    <row r="60" ht="26.4">
      <c r="A60" s="1" t="s">
        <v>131</v>
      </c>
      <c r="B60" s="28">
        <v>13</v>
      </c>
      <c r="C60" s="29" t="s">
        <v>1939</v>
      </c>
      <c r="D60" s="28" t="s">
        <v>155</v>
      </c>
      <c r="E60" s="30" t="s">
        <v>1940</v>
      </c>
      <c r="F60" s="31" t="s">
        <v>195</v>
      </c>
      <c r="G60" s="32">
        <v>85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39.6">
      <c r="A62" s="1" t="s">
        <v>139</v>
      </c>
      <c r="E62" s="39" t="s">
        <v>1937</v>
      </c>
    </row>
    <row r="63" ht="105.6">
      <c r="A63" s="1" t="s">
        <v>140</v>
      </c>
      <c r="E63" s="30" t="s">
        <v>1462</v>
      </c>
    </row>
    <row r="64" ht="26.4">
      <c r="A64" s="1" t="s">
        <v>131</v>
      </c>
      <c r="B64" s="28">
        <v>14</v>
      </c>
      <c r="C64" s="29" t="s">
        <v>1277</v>
      </c>
      <c r="D64" s="28" t="s">
        <v>155</v>
      </c>
      <c r="E64" s="30" t="s">
        <v>1278</v>
      </c>
      <c r="F64" s="31" t="s">
        <v>195</v>
      </c>
      <c r="G64" s="32">
        <v>300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39" t="s">
        <v>1941</v>
      </c>
    </row>
    <row r="67" ht="132">
      <c r="A67" s="1" t="s">
        <v>140</v>
      </c>
      <c r="E67" s="30" t="s">
        <v>1280</v>
      </c>
    </row>
    <row r="68" ht="26.4">
      <c r="A68" s="1" t="s">
        <v>131</v>
      </c>
      <c r="B68" s="28">
        <v>15</v>
      </c>
      <c r="C68" s="29" t="s">
        <v>1281</v>
      </c>
      <c r="D68" s="28" t="s">
        <v>155</v>
      </c>
      <c r="E68" s="30" t="s">
        <v>1282</v>
      </c>
      <c r="F68" s="31" t="s">
        <v>181</v>
      </c>
      <c r="G68" s="32">
        <v>19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 ht="52.8">
      <c r="A70" s="1" t="s">
        <v>139</v>
      </c>
      <c r="E70" s="39" t="s">
        <v>1942</v>
      </c>
    </row>
    <row r="71" ht="39.6">
      <c r="A71" s="1" t="s">
        <v>140</v>
      </c>
      <c r="E71" s="30" t="s">
        <v>199</v>
      </c>
    </row>
    <row r="72" ht="26.4">
      <c r="A72" s="1" t="s">
        <v>131</v>
      </c>
      <c r="B72" s="28">
        <v>16</v>
      </c>
      <c r="C72" s="29" t="s">
        <v>1497</v>
      </c>
      <c r="D72" s="28" t="s">
        <v>155</v>
      </c>
      <c r="E72" s="30" t="s">
        <v>1498</v>
      </c>
      <c r="F72" s="31" t="s">
        <v>181</v>
      </c>
      <c r="G72" s="32">
        <v>19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 ht="52.8">
      <c r="A74" s="1" t="s">
        <v>139</v>
      </c>
      <c r="E74" s="39" t="s">
        <v>1942</v>
      </c>
    </row>
    <row r="75" ht="39.6">
      <c r="A75" s="1" t="s">
        <v>140</v>
      </c>
      <c r="E75" s="30" t="s">
        <v>1500</v>
      </c>
    </row>
    <row r="76">
      <c r="A76" s="1" t="s">
        <v>131</v>
      </c>
      <c r="B76" s="28">
        <v>17</v>
      </c>
      <c r="C76" s="29" t="s">
        <v>1943</v>
      </c>
      <c r="D76" s="28" t="s">
        <v>155</v>
      </c>
      <c r="E76" s="30" t="s">
        <v>1944</v>
      </c>
      <c r="F76" s="31" t="s">
        <v>195</v>
      </c>
      <c r="G76" s="32">
        <v>200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 ht="52.8">
      <c r="A78" s="1" t="s">
        <v>139</v>
      </c>
      <c r="E78" s="39" t="s">
        <v>1945</v>
      </c>
    </row>
    <row r="79" ht="118.8">
      <c r="A79" s="1" t="s">
        <v>140</v>
      </c>
      <c r="E79" s="30" t="s">
        <v>202</v>
      </c>
    </row>
    <row r="80">
      <c r="A80" s="1" t="s">
        <v>131</v>
      </c>
      <c r="B80" s="28">
        <v>18</v>
      </c>
      <c r="C80" s="29" t="s">
        <v>1287</v>
      </c>
      <c r="D80" s="28" t="s">
        <v>155</v>
      </c>
      <c r="E80" s="30" t="s">
        <v>1288</v>
      </c>
      <c r="F80" s="31" t="s">
        <v>157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 ht="52.8">
      <c r="A82" s="1" t="s">
        <v>139</v>
      </c>
      <c r="E82" s="39" t="s">
        <v>1946</v>
      </c>
    </row>
    <row r="83" ht="105.6">
      <c r="A83" s="1" t="s">
        <v>140</v>
      </c>
      <c r="E83" s="30" t="s">
        <v>1289</v>
      </c>
    </row>
    <row r="84">
      <c r="A84" s="1" t="s">
        <v>131</v>
      </c>
      <c r="B84" s="28">
        <v>19</v>
      </c>
      <c r="C84" s="29" t="s">
        <v>1947</v>
      </c>
      <c r="D84" s="28" t="s">
        <v>155</v>
      </c>
      <c r="E84" s="30" t="s">
        <v>1948</v>
      </c>
      <c r="F84" s="31" t="s">
        <v>195</v>
      </c>
      <c r="G84" s="32">
        <v>200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 ht="52.8">
      <c r="A86" s="1" t="s">
        <v>139</v>
      </c>
      <c r="E86" s="39" t="s">
        <v>1945</v>
      </c>
    </row>
    <row r="87" ht="79.2">
      <c r="A87" s="1" t="s">
        <v>140</v>
      </c>
      <c r="E87" s="30" t="s">
        <v>1949</v>
      </c>
    </row>
    <row r="88">
      <c r="A88" s="1" t="s">
        <v>131</v>
      </c>
      <c r="B88" s="28">
        <v>20</v>
      </c>
      <c r="C88" s="29" t="s">
        <v>206</v>
      </c>
      <c r="D88" s="28" t="s">
        <v>155</v>
      </c>
      <c r="E88" s="30" t="s">
        <v>207</v>
      </c>
      <c r="F88" s="31" t="s">
        <v>157</v>
      </c>
      <c r="G88" s="32">
        <v>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527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 ht="52.8">
      <c r="A90" s="1" t="s">
        <v>139</v>
      </c>
      <c r="E90" s="39" t="s">
        <v>1946</v>
      </c>
    </row>
    <row r="91" ht="145.2">
      <c r="A91" s="1" t="s">
        <v>140</v>
      </c>
      <c r="E91" s="30" t="s">
        <v>208</v>
      </c>
    </row>
    <row r="92" ht="26.4">
      <c r="A92" s="1" t="s">
        <v>131</v>
      </c>
      <c r="B92" s="28">
        <v>21</v>
      </c>
      <c r="C92" s="29" t="s">
        <v>1950</v>
      </c>
      <c r="D92" s="28" t="s">
        <v>155</v>
      </c>
      <c r="E92" s="30" t="s">
        <v>1951</v>
      </c>
      <c r="F92" s="31" t="s">
        <v>195</v>
      </c>
      <c r="G92" s="32">
        <v>5000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527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39" t="s">
        <v>1952</v>
      </c>
    </row>
    <row r="95" ht="158.4">
      <c r="A95" s="1" t="s">
        <v>140</v>
      </c>
      <c r="E95" s="30" t="s">
        <v>1565</v>
      </c>
    </row>
    <row r="96">
      <c r="A96" s="1" t="s">
        <v>131</v>
      </c>
      <c r="B96" s="28">
        <v>22</v>
      </c>
      <c r="C96" s="29" t="s">
        <v>1305</v>
      </c>
      <c r="D96" s="28" t="s">
        <v>155</v>
      </c>
      <c r="E96" s="30" t="s">
        <v>1306</v>
      </c>
      <c r="F96" s="31" t="s">
        <v>498</v>
      </c>
      <c r="G96" s="32">
        <v>73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 ht="79.2">
      <c r="A98" s="1" t="s">
        <v>139</v>
      </c>
      <c r="E98" s="39" t="s">
        <v>1953</v>
      </c>
    </row>
    <row r="99" ht="171.6">
      <c r="A99" s="1" t="s">
        <v>140</v>
      </c>
      <c r="E99" s="30" t="s">
        <v>499</v>
      </c>
    </row>
    <row r="100">
      <c r="A100" s="1" t="s">
        <v>131</v>
      </c>
      <c r="B100" s="28">
        <v>23</v>
      </c>
      <c r="C100" s="29" t="s">
        <v>1308</v>
      </c>
      <c r="D100" s="28" t="s">
        <v>155</v>
      </c>
      <c r="E100" s="30" t="s">
        <v>1309</v>
      </c>
      <c r="F100" s="31" t="s">
        <v>195</v>
      </c>
      <c r="G100" s="32">
        <v>6800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527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 ht="66">
      <c r="A102" s="1" t="s">
        <v>139</v>
      </c>
      <c r="E102" s="39" t="s">
        <v>1954</v>
      </c>
    </row>
    <row r="103" ht="132">
      <c r="A103" s="1" t="s">
        <v>140</v>
      </c>
      <c r="E103" s="30" t="s">
        <v>502</v>
      </c>
    </row>
    <row r="104">
      <c r="A104" s="1" t="s">
        <v>131</v>
      </c>
      <c r="B104" s="28">
        <v>24</v>
      </c>
      <c r="C104" s="29" t="s">
        <v>1955</v>
      </c>
      <c r="D104" s="28" t="s">
        <v>155</v>
      </c>
      <c r="E104" s="30" t="s">
        <v>1956</v>
      </c>
      <c r="F104" s="31" t="s">
        <v>498</v>
      </c>
      <c r="G104" s="32">
        <v>18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527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 ht="39.6">
      <c r="A106" s="1" t="s">
        <v>139</v>
      </c>
      <c r="E106" s="39" t="s">
        <v>1957</v>
      </c>
    </row>
    <row r="107" ht="171.6">
      <c r="A107" s="1" t="s">
        <v>140</v>
      </c>
      <c r="E107" s="30" t="s">
        <v>499</v>
      </c>
    </row>
    <row r="108">
      <c r="A108" s="1" t="s">
        <v>131</v>
      </c>
      <c r="B108" s="28">
        <v>25</v>
      </c>
      <c r="C108" s="29" t="s">
        <v>1958</v>
      </c>
      <c r="D108" s="28" t="s">
        <v>155</v>
      </c>
      <c r="E108" s="30" t="s">
        <v>1959</v>
      </c>
      <c r="F108" s="31" t="s">
        <v>195</v>
      </c>
      <c r="G108" s="32">
        <v>600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527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39" t="s">
        <v>1960</v>
      </c>
    </row>
    <row r="111" ht="132">
      <c r="A111" s="1" t="s">
        <v>140</v>
      </c>
      <c r="E111" s="30" t="s">
        <v>502</v>
      </c>
    </row>
    <row r="112">
      <c r="A112" s="1" t="s">
        <v>131</v>
      </c>
      <c r="B112" s="28">
        <v>26</v>
      </c>
      <c r="C112" s="29" t="s">
        <v>1315</v>
      </c>
      <c r="D112" s="28" t="s">
        <v>155</v>
      </c>
      <c r="E112" s="30" t="s">
        <v>1316</v>
      </c>
      <c r="F112" s="31" t="s">
        <v>505</v>
      </c>
      <c r="G112" s="32">
        <v>996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527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 ht="52.8">
      <c r="A114" s="1" t="s">
        <v>139</v>
      </c>
      <c r="E114" s="39" t="s">
        <v>1961</v>
      </c>
    </row>
    <row r="115" ht="171.6">
      <c r="A115" s="1" t="s">
        <v>140</v>
      </c>
      <c r="E115" s="30" t="s">
        <v>506</v>
      </c>
    </row>
    <row r="116">
      <c r="A116" s="1" t="s">
        <v>131</v>
      </c>
      <c r="B116" s="28">
        <v>27</v>
      </c>
      <c r="C116" s="29" t="s">
        <v>1318</v>
      </c>
      <c r="D116" s="28" t="s">
        <v>155</v>
      </c>
      <c r="E116" s="30" t="s">
        <v>1319</v>
      </c>
      <c r="F116" s="31" t="s">
        <v>195</v>
      </c>
      <c r="G116" s="32">
        <v>15500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 ht="52.8">
      <c r="A118" s="1" t="s">
        <v>139</v>
      </c>
      <c r="E118" s="39" t="s">
        <v>1962</v>
      </c>
    </row>
    <row r="119" ht="132">
      <c r="A119" s="1" t="s">
        <v>140</v>
      </c>
      <c r="E119" s="30" t="s">
        <v>1321</v>
      </c>
    </row>
    <row r="120">
      <c r="A120" s="1" t="s">
        <v>131</v>
      </c>
      <c r="B120" s="28">
        <v>28</v>
      </c>
      <c r="C120" s="29" t="s">
        <v>1467</v>
      </c>
      <c r="D120" s="28" t="s">
        <v>155</v>
      </c>
      <c r="E120" s="30" t="s">
        <v>1468</v>
      </c>
      <c r="F120" s="31" t="s">
        <v>181</v>
      </c>
      <c r="G120" s="32">
        <v>3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 ht="39.6">
      <c r="A122" s="1" t="s">
        <v>139</v>
      </c>
      <c r="E122" s="39" t="s">
        <v>1963</v>
      </c>
    </row>
    <row r="123" ht="158.4">
      <c r="A123" s="1" t="s">
        <v>140</v>
      </c>
      <c r="E123" s="30" t="s">
        <v>1340</v>
      </c>
    </row>
    <row r="124">
      <c r="A124" s="1" t="s">
        <v>131</v>
      </c>
      <c r="B124" s="28">
        <v>29</v>
      </c>
      <c r="C124" s="29" t="s">
        <v>1470</v>
      </c>
      <c r="D124" s="28" t="s">
        <v>155</v>
      </c>
      <c r="E124" s="30" t="s">
        <v>1471</v>
      </c>
      <c r="F124" s="31" t="s">
        <v>181</v>
      </c>
      <c r="G124" s="32">
        <v>3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 ht="39.6">
      <c r="A126" s="1" t="s">
        <v>139</v>
      </c>
      <c r="E126" s="39" t="s">
        <v>1963</v>
      </c>
    </row>
    <row r="127" ht="132">
      <c r="A127" s="1" t="s">
        <v>140</v>
      </c>
      <c r="E127" s="30" t="s">
        <v>1116</v>
      </c>
    </row>
    <row r="128">
      <c r="A128" s="1" t="s">
        <v>131</v>
      </c>
      <c r="B128" s="28">
        <v>30</v>
      </c>
      <c r="C128" s="29" t="s">
        <v>1322</v>
      </c>
      <c r="D128" s="28" t="s">
        <v>155</v>
      </c>
      <c r="E128" s="30" t="s">
        <v>1323</v>
      </c>
      <c r="F128" s="31" t="s">
        <v>195</v>
      </c>
      <c r="G128" s="32">
        <v>16500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 ht="92.4">
      <c r="A130" s="1" t="s">
        <v>139</v>
      </c>
      <c r="E130" s="39" t="s">
        <v>1964</v>
      </c>
    </row>
    <row r="131" ht="171.6">
      <c r="A131" s="1" t="s">
        <v>140</v>
      </c>
      <c r="E131" s="30" t="s">
        <v>1165</v>
      </c>
    </row>
    <row r="132">
      <c r="A132" s="1" t="s">
        <v>131</v>
      </c>
      <c r="B132" s="28">
        <v>31</v>
      </c>
      <c r="C132" s="29" t="s">
        <v>1325</v>
      </c>
      <c r="D132" s="28" t="s">
        <v>155</v>
      </c>
      <c r="E132" s="30" t="s">
        <v>1326</v>
      </c>
      <c r="F132" s="31" t="s">
        <v>195</v>
      </c>
      <c r="G132" s="32">
        <v>16500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39" t="s">
        <v>1965</v>
      </c>
    </row>
    <row r="135" ht="132">
      <c r="A135" s="1" t="s">
        <v>140</v>
      </c>
      <c r="E135" s="30" t="s">
        <v>502</v>
      </c>
    </row>
    <row r="136">
      <c r="A136" s="1" t="s">
        <v>131</v>
      </c>
      <c r="B136" s="28">
        <v>32</v>
      </c>
      <c r="C136" s="29" t="s">
        <v>1966</v>
      </c>
      <c r="D136" s="28" t="s">
        <v>155</v>
      </c>
      <c r="E136" s="30" t="s">
        <v>1967</v>
      </c>
      <c r="F136" s="31" t="s">
        <v>181</v>
      </c>
      <c r="G136" s="32">
        <v>5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 ht="39.6">
      <c r="A138" s="1" t="s">
        <v>139</v>
      </c>
      <c r="E138" s="39" t="s">
        <v>1968</v>
      </c>
    </row>
    <row r="139" ht="158.4">
      <c r="A139" s="1" t="s">
        <v>140</v>
      </c>
      <c r="E139" s="30" t="s">
        <v>1340</v>
      </c>
    </row>
    <row r="140">
      <c r="A140" s="1" t="s">
        <v>131</v>
      </c>
      <c r="B140" s="28">
        <v>33</v>
      </c>
      <c r="C140" s="29" t="s">
        <v>1969</v>
      </c>
      <c r="D140" s="28" t="s">
        <v>155</v>
      </c>
      <c r="E140" s="30" t="s">
        <v>1970</v>
      </c>
      <c r="F140" s="31" t="s">
        <v>181</v>
      </c>
      <c r="G140" s="32">
        <v>5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527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 ht="39.6">
      <c r="A142" s="1" t="s">
        <v>139</v>
      </c>
      <c r="E142" s="39" t="s">
        <v>1968</v>
      </c>
    </row>
    <row r="143" ht="132">
      <c r="A143" s="1" t="s">
        <v>140</v>
      </c>
      <c r="E143" s="30" t="s">
        <v>1116</v>
      </c>
    </row>
    <row r="144">
      <c r="A144" s="1" t="s">
        <v>131</v>
      </c>
      <c r="B144" s="28">
        <v>34</v>
      </c>
      <c r="C144" s="29" t="s">
        <v>1971</v>
      </c>
      <c r="D144" s="28" t="s">
        <v>155</v>
      </c>
      <c r="E144" s="30" t="s">
        <v>1972</v>
      </c>
      <c r="F144" s="31" t="s">
        <v>181</v>
      </c>
      <c r="G144" s="32">
        <v>11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 ht="52.8">
      <c r="A146" s="1" t="s">
        <v>139</v>
      </c>
      <c r="E146" s="39" t="s">
        <v>1973</v>
      </c>
    </row>
    <row r="147" ht="158.4">
      <c r="A147" s="1" t="s">
        <v>140</v>
      </c>
      <c r="E147" s="30" t="s">
        <v>1340</v>
      </c>
    </row>
    <row r="148">
      <c r="A148" s="1" t="s">
        <v>131</v>
      </c>
      <c r="B148" s="28">
        <v>35</v>
      </c>
      <c r="C148" s="29" t="s">
        <v>1974</v>
      </c>
      <c r="D148" s="28" t="s">
        <v>155</v>
      </c>
      <c r="E148" s="30" t="s">
        <v>1975</v>
      </c>
      <c r="F148" s="31" t="s">
        <v>181</v>
      </c>
      <c r="G148" s="32">
        <v>11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 ht="52.8">
      <c r="A150" s="1" t="s">
        <v>139</v>
      </c>
      <c r="E150" s="39" t="s">
        <v>1973</v>
      </c>
    </row>
    <row r="151" ht="132">
      <c r="A151" s="1" t="s">
        <v>140</v>
      </c>
      <c r="E151" s="30" t="s">
        <v>1116</v>
      </c>
    </row>
    <row r="152">
      <c r="A152" s="1" t="s">
        <v>131</v>
      </c>
      <c r="B152" s="28">
        <v>36</v>
      </c>
      <c r="C152" s="29" t="s">
        <v>1976</v>
      </c>
      <c r="D152" s="28" t="s">
        <v>155</v>
      </c>
      <c r="E152" s="30" t="s">
        <v>1977</v>
      </c>
      <c r="F152" s="31" t="s">
        <v>181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527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 ht="52.8">
      <c r="A154" s="1" t="s">
        <v>139</v>
      </c>
      <c r="E154" s="39" t="s">
        <v>1978</v>
      </c>
    </row>
    <row r="155" ht="158.4">
      <c r="A155" s="1" t="s">
        <v>140</v>
      </c>
      <c r="E155" s="30" t="s">
        <v>1113</v>
      </c>
    </row>
    <row r="156">
      <c r="A156" s="1" t="s">
        <v>131</v>
      </c>
      <c r="B156" s="28">
        <v>37</v>
      </c>
      <c r="C156" s="29" t="s">
        <v>1979</v>
      </c>
      <c r="D156" s="28" t="s">
        <v>155</v>
      </c>
      <c r="E156" s="30" t="s">
        <v>1980</v>
      </c>
      <c r="F156" s="31" t="s">
        <v>181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527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 ht="52.8">
      <c r="A158" s="1" t="s">
        <v>139</v>
      </c>
      <c r="E158" s="39" t="s">
        <v>1978</v>
      </c>
    </row>
    <row r="159" ht="132">
      <c r="A159" s="1" t="s">
        <v>140</v>
      </c>
      <c r="E159" s="30" t="s">
        <v>1116</v>
      </c>
    </row>
    <row r="160">
      <c r="A160" s="1" t="s">
        <v>131</v>
      </c>
      <c r="B160" s="28">
        <v>38</v>
      </c>
      <c r="C160" s="29" t="s">
        <v>1981</v>
      </c>
      <c r="D160" s="28" t="s">
        <v>155</v>
      </c>
      <c r="E160" s="30" t="s">
        <v>1982</v>
      </c>
      <c r="F160" s="31" t="s">
        <v>181</v>
      </c>
      <c r="G160" s="32">
        <v>15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527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 ht="52.8">
      <c r="A162" s="1" t="s">
        <v>139</v>
      </c>
      <c r="E162" s="39" t="s">
        <v>1983</v>
      </c>
    </row>
    <row r="163" ht="158.4">
      <c r="A163" s="1" t="s">
        <v>140</v>
      </c>
      <c r="E163" s="30" t="s">
        <v>1113</v>
      </c>
    </row>
    <row r="164">
      <c r="A164" s="1" t="s">
        <v>131</v>
      </c>
      <c r="B164" s="28">
        <v>39</v>
      </c>
      <c r="C164" s="29" t="s">
        <v>1984</v>
      </c>
      <c r="D164" s="28" t="s">
        <v>155</v>
      </c>
      <c r="E164" s="30" t="s">
        <v>1985</v>
      </c>
      <c r="F164" s="31" t="s">
        <v>181</v>
      </c>
      <c r="G164" s="32">
        <v>15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527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 ht="52.8">
      <c r="A166" s="1" t="s">
        <v>139</v>
      </c>
      <c r="E166" s="39" t="s">
        <v>1983</v>
      </c>
    </row>
    <row r="167" ht="132">
      <c r="A167" s="1" t="s">
        <v>140</v>
      </c>
      <c r="E167" s="30" t="s">
        <v>1116</v>
      </c>
    </row>
    <row r="168">
      <c r="A168" s="1" t="s">
        <v>131</v>
      </c>
      <c r="B168" s="28">
        <v>40</v>
      </c>
      <c r="C168" s="29" t="s">
        <v>1358</v>
      </c>
      <c r="D168" s="28" t="s">
        <v>155</v>
      </c>
      <c r="E168" s="30" t="s">
        <v>1359</v>
      </c>
      <c r="F168" s="31" t="s">
        <v>181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527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 ht="52.8">
      <c r="A170" s="1" t="s">
        <v>139</v>
      </c>
      <c r="E170" s="39" t="s">
        <v>1986</v>
      </c>
    </row>
    <row r="171" ht="158.4">
      <c r="A171" s="1" t="s">
        <v>140</v>
      </c>
      <c r="E171" s="30" t="s">
        <v>1113</v>
      </c>
    </row>
    <row r="172">
      <c r="A172" s="1" t="s">
        <v>131</v>
      </c>
      <c r="B172" s="28">
        <v>41</v>
      </c>
      <c r="C172" s="29" t="s">
        <v>1360</v>
      </c>
      <c r="D172" s="28" t="s">
        <v>155</v>
      </c>
      <c r="E172" s="30" t="s">
        <v>1361</v>
      </c>
      <c r="F172" s="31" t="s">
        <v>181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527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 ht="52.8">
      <c r="A174" s="1" t="s">
        <v>139</v>
      </c>
      <c r="E174" s="39" t="s">
        <v>1986</v>
      </c>
    </row>
    <row r="175" ht="132">
      <c r="A175" s="1" t="s">
        <v>140</v>
      </c>
      <c r="E175" s="30" t="s">
        <v>1116</v>
      </c>
    </row>
    <row r="176">
      <c r="A176" s="1" t="s">
        <v>131</v>
      </c>
      <c r="B176" s="28">
        <v>42</v>
      </c>
      <c r="C176" s="29" t="s">
        <v>1987</v>
      </c>
      <c r="D176" s="28" t="s">
        <v>155</v>
      </c>
      <c r="E176" s="30" t="s">
        <v>1988</v>
      </c>
      <c r="F176" s="31" t="s">
        <v>181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 ht="52.8">
      <c r="A178" s="1" t="s">
        <v>139</v>
      </c>
      <c r="E178" s="39" t="s">
        <v>1989</v>
      </c>
    </row>
    <row r="179" ht="158.4">
      <c r="A179" s="1" t="s">
        <v>140</v>
      </c>
      <c r="E179" s="30" t="s">
        <v>1113</v>
      </c>
    </row>
    <row r="180">
      <c r="A180" s="1" t="s">
        <v>131</v>
      </c>
      <c r="B180" s="28">
        <v>43</v>
      </c>
      <c r="C180" s="29" t="s">
        <v>1990</v>
      </c>
      <c r="D180" s="28" t="s">
        <v>155</v>
      </c>
      <c r="E180" s="30" t="s">
        <v>1991</v>
      </c>
      <c r="F180" s="31" t="s">
        <v>181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527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 ht="52.8">
      <c r="A182" s="1" t="s">
        <v>139</v>
      </c>
      <c r="E182" s="39" t="s">
        <v>1989</v>
      </c>
    </row>
    <row r="183" ht="132">
      <c r="A183" s="1" t="s">
        <v>140</v>
      </c>
      <c r="E183" s="30" t="s">
        <v>1116</v>
      </c>
    </row>
    <row r="184">
      <c r="A184" s="1" t="s">
        <v>131</v>
      </c>
      <c r="B184" s="28">
        <v>44</v>
      </c>
      <c r="C184" s="29" t="s">
        <v>1992</v>
      </c>
      <c r="D184" s="28" t="s">
        <v>155</v>
      </c>
      <c r="E184" s="30" t="s">
        <v>1993</v>
      </c>
      <c r="F184" s="31" t="s">
        <v>181</v>
      </c>
      <c r="G184" s="32">
        <v>12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527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 ht="39.6">
      <c r="A186" s="1" t="s">
        <v>139</v>
      </c>
      <c r="E186" s="39" t="s">
        <v>1994</v>
      </c>
    </row>
    <row r="187" ht="158.4">
      <c r="A187" s="1" t="s">
        <v>140</v>
      </c>
      <c r="E187" s="30" t="s">
        <v>1113</v>
      </c>
    </row>
    <row r="188">
      <c r="A188" s="1" t="s">
        <v>131</v>
      </c>
      <c r="B188" s="28">
        <v>45</v>
      </c>
      <c r="C188" s="29" t="s">
        <v>1995</v>
      </c>
      <c r="D188" s="28" t="s">
        <v>155</v>
      </c>
      <c r="E188" s="30" t="s">
        <v>1996</v>
      </c>
      <c r="F188" s="31" t="s">
        <v>181</v>
      </c>
      <c r="G188" s="32">
        <v>12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527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 ht="39.6">
      <c r="A190" s="1" t="s">
        <v>139</v>
      </c>
      <c r="E190" s="39" t="s">
        <v>1994</v>
      </c>
    </row>
    <row r="191" ht="132">
      <c r="A191" s="1" t="s">
        <v>140</v>
      </c>
      <c r="E191" s="30" t="s">
        <v>1116</v>
      </c>
    </row>
    <row r="192">
      <c r="A192" s="1" t="s">
        <v>131</v>
      </c>
      <c r="B192" s="28">
        <v>46</v>
      </c>
      <c r="C192" s="29" t="s">
        <v>1997</v>
      </c>
      <c r="D192" s="28" t="s">
        <v>155</v>
      </c>
      <c r="E192" s="30" t="s">
        <v>1998</v>
      </c>
      <c r="F192" s="31" t="s">
        <v>181</v>
      </c>
      <c r="G192" s="32">
        <v>8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527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 ht="39.6">
      <c r="A194" s="1" t="s">
        <v>139</v>
      </c>
      <c r="E194" s="39" t="s">
        <v>1999</v>
      </c>
    </row>
    <row r="195" ht="158.4">
      <c r="A195" s="1" t="s">
        <v>140</v>
      </c>
      <c r="E195" s="30" t="s">
        <v>1113</v>
      </c>
    </row>
    <row r="196">
      <c r="A196" s="1" t="s">
        <v>131</v>
      </c>
      <c r="B196" s="28">
        <v>47</v>
      </c>
      <c r="C196" s="29" t="s">
        <v>2000</v>
      </c>
      <c r="D196" s="28" t="s">
        <v>155</v>
      </c>
      <c r="E196" s="30" t="s">
        <v>2001</v>
      </c>
      <c r="F196" s="31" t="s">
        <v>181</v>
      </c>
      <c r="G196" s="32">
        <v>8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527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 ht="39.6">
      <c r="A198" s="1" t="s">
        <v>139</v>
      </c>
      <c r="E198" s="39" t="s">
        <v>1999</v>
      </c>
    </row>
    <row r="199" ht="132">
      <c r="A199" s="1" t="s">
        <v>140</v>
      </c>
      <c r="E199" s="30" t="s">
        <v>1116</v>
      </c>
    </row>
    <row r="200">
      <c r="A200" s="1" t="s">
        <v>131</v>
      </c>
      <c r="B200" s="28">
        <v>48</v>
      </c>
      <c r="C200" s="29" t="s">
        <v>2002</v>
      </c>
      <c r="D200" s="28" t="s">
        <v>155</v>
      </c>
      <c r="E200" s="30" t="s">
        <v>2003</v>
      </c>
      <c r="F200" s="31" t="s">
        <v>181</v>
      </c>
      <c r="G200" s="32">
        <v>6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527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 ht="39.6">
      <c r="A202" s="1" t="s">
        <v>139</v>
      </c>
      <c r="E202" s="39" t="s">
        <v>2004</v>
      </c>
    </row>
    <row r="203" ht="158.4">
      <c r="A203" s="1" t="s">
        <v>140</v>
      </c>
      <c r="E203" s="30" t="s">
        <v>1113</v>
      </c>
    </row>
    <row r="204">
      <c r="A204" s="1" t="s">
        <v>131</v>
      </c>
      <c r="B204" s="28">
        <v>49</v>
      </c>
      <c r="C204" s="29" t="s">
        <v>2005</v>
      </c>
      <c r="D204" s="28" t="s">
        <v>155</v>
      </c>
      <c r="E204" s="30" t="s">
        <v>2006</v>
      </c>
      <c r="F204" s="31" t="s">
        <v>181</v>
      </c>
      <c r="G204" s="32">
        <v>6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527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 ht="39.6">
      <c r="A206" s="1" t="s">
        <v>139</v>
      </c>
      <c r="E206" s="39" t="s">
        <v>2004</v>
      </c>
    </row>
    <row r="207" ht="132">
      <c r="A207" s="1" t="s">
        <v>140</v>
      </c>
      <c r="E207" s="30" t="s">
        <v>1116</v>
      </c>
    </row>
    <row r="208">
      <c r="A208" s="1" t="s">
        <v>131</v>
      </c>
      <c r="B208" s="28">
        <v>50</v>
      </c>
      <c r="C208" s="29" t="s">
        <v>1505</v>
      </c>
      <c r="D208" s="28" t="s">
        <v>155</v>
      </c>
      <c r="E208" s="30" t="s">
        <v>1506</v>
      </c>
      <c r="F208" s="31" t="s">
        <v>181</v>
      </c>
      <c r="G208" s="32">
        <v>6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527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 ht="52.8">
      <c r="A210" s="1" t="s">
        <v>139</v>
      </c>
      <c r="E210" s="39" t="s">
        <v>2007</v>
      </c>
    </row>
    <row r="211" ht="158.4">
      <c r="A211" s="1" t="s">
        <v>140</v>
      </c>
      <c r="E211" s="30" t="s">
        <v>1113</v>
      </c>
    </row>
    <row r="212">
      <c r="A212" s="1" t="s">
        <v>131</v>
      </c>
      <c r="B212" s="28">
        <v>51</v>
      </c>
      <c r="C212" s="29" t="s">
        <v>1507</v>
      </c>
      <c r="D212" s="28" t="s">
        <v>155</v>
      </c>
      <c r="E212" s="30" t="s">
        <v>1508</v>
      </c>
      <c r="F212" s="31" t="s">
        <v>181</v>
      </c>
      <c r="G212" s="32">
        <v>6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527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 ht="52.8">
      <c r="A214" s="1" t="s">
        <v>139</v>
      </c>
      <c r="E214" s="39" t="s">
        <v>2007</v>
      </c>
    </row>
    <row r="215" ht="132">
      <c r="A215" s="1" t="s">
        <v>140</v>
      </c>
      <c r="E215" s="30" t="s">
        <v>1116</v>
      </c>
    </row>
    <row r="216">
      <c r="A216" s="1" t="s">
        <v>131</v>
      </c>
      <c r="B216" s="28">
        <v>52</v>
      </c>
      <c r="C216" s="29" t="s">
        <v>1368</v>
      </c>
      <c r="D216" s="28" t="s">
        <v>155</v>
      </c>
      <c r="E216" s="30" t="s">
        <v>1369</v>
      </c>
      <c r="F216" s="31" t="s">
        <v>181</v>
      </c>
      <c r="G216" s="32">
        <v>3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527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 ht="52.8">
      <c r="A218" s="1" t="s">
        <v>139</v>
      </c>
      <c r="E218" s="39" t="s">
        <v>2008</v>
      </c>
    </row>
    <row r="219" ht="158.4">
      <c r="A219" s="1" t="s">
        <v>140</v>
      </c>
      <c r="E219" s="30" t="s">
        <v>1113</v>
      </c>
    </row>
    <row r="220">
      <c r="A220" s="1" t="s">
        <v>131</v>
      </c>
      <c r="B220" s="28">
        <v>53</v>
      </c>
      <c r="C220" s="29" t="s">
        <v>1374</v>
      </c>
      <c r="D220" s="28" t="s">
        <v>155</v>
      </c>
      <c r="E220" s="30" t="s">
        <v>1375</v>
      </c>
      <c r="F220" s="31" t="s">
        <v>181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527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 ht="52.8">
      <c r="A222" s="1" t="s">
        <v>139</v>
      </c>
      <c r="E222" s="39" t="s">
        <v>2008</v>
      </c>
    </row>
    <row r="223" ht="158.4">
      <c r="A223" s="1" t="s">
        <v>140</v>
      </c>
      <c r="E223" s="30" t="s">
        <v>1113</v>
      </c>
    </row>
    <row r="224">
      <c r="A224" s="1" t="s">
        <v>131</v>
      </c>
      <c r="B224" s="28">
        <v>54</v>
      </c>
      <c r="C224" s="29" t="s">
        <v>1377</v>
      </c>
      <c r="D224" s="28" t="s">
        <v>155</v>
      </c>
      <c r="E224" s="30" t="s">
        <v>1378</v>
      </c>
      <c r="F224" s="31" t="s">
        <v>181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527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 ht="52.8">
      <c r="A226" s="1" t="s">
        <v>139</v>
      </c>
      <c r="E226" s="39" t="s">
        <v>2008</v>
      </c>
    </row>
    <row r="227" ht="132">
      <c r="A227" s="1" t="s">
        <v>140</v>
      </c>
      <c r="E227" s="30" t="s">
        <v>1116</v>
      </c>
    </row>
    <row r="228">
      <c r="A228" s="1" t="s">
        <v>131</v>
      </c>
      <c r="B228" s="28">
        <v>55</v>
      </c>
      <c r="C228" s="29" t="s">
        <v>1379</v>
      </c>
      <c r="D228" s="28" t="s">
        <v>155</v>
      </c>
      <c r="E228" s="30" t="s">
        <v>1380</v>
      </c>
      <c r="F228" s="31" t="s">
        <v>181</v>
      </c>
      <c r="G228" s="32">
        <v>6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527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 ht="52.8">
      <c r="A230" s="1" t="s">
        <v>139</v>
      </c>
      <c r="E230" s="39" t="s">
        <v>2007</v>
      </c>
    </row>
    <row r="231" ht="158.4">
      <c r="A231" s="1" t="s">
        <v>140</v>
      </c>
      <c r="E231" s="30" t="s">
        <v>1113</v>
      </c>
    </row>
    <row r="232">
      <c r="A232" s="1" t="s">
        <v>131</v>
      </c>
      <c r="B232" s="28">
        <v>56</v>
      </c>
      <c r="C232" s="29" t="s">
        <v>1382</v>
      </c>
      <c r="D232" s="28" t="s">
        <v>155</v>
      </c>
      <c r="E232" s="30" t="s">
        <v>1383</v>
      </c>
      <c r="F232" s="31" t="s">
        <v>181</v>
      </c>
      <c r="G232" s="32">
        <v>6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527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 ht="52.8">
      <c r="A234" s="1" t="s">
        <v>139</v>
      </c>
      <c r="E234" s="39" t="s">
        <v>2007</v>
      </c>
    </row>
    <row r="235" ht="132">
      <c r="A235" s="1" t="s">
        <v>140</v>
      </c>
      <c r="E235" s="30" t="s">
        <v>1116</v>
      </c>
    </row>
    <row r="236">
      <c r="A236" s="1" t="s">
        <v>131</v>
      </c>
      <c r="B236" s="28">
        <v>57</v>
      </c>
      <c r="C236" s="29" t="s">
        <v>1384</v>
      </c>
      <c r="D236" s="28" t="s">
        <v>155</v>
      </c>
      <c r="E236" s="30" t="s">
        <v>1385</v>
      </c>
      <c r="F236" s="31" t="s">
        <v>181</v>
      </c>
      <c r="G236" s="32">
        <v>60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527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 ht="52.8">
      <c r="A238" s="1" t="s">
        <v>139</v>
      </c>
      <c r="E238" s="39" t="s">
        <v>2009</v>
      </c>
    </row>
    <row r="239" ht="158.4">
      <c r="A239" s="1" t="s">
        <v>140</v>
      </c>
      <c r="E239" s="30" t="s">
        <v>1113</v>
      </c>
    </row>
    <row r="240">
      <c r="A240" s="1" t="s">
        <v>131</v>
      </c>
      <c r="B240" s="28">
        <v>58</v>
      </c>
      <c r="C240" s="29" t="s">
        <v>1387</v>
      </c>
      <c r="D240" s="28" t="s">
        <v>155</v>
      </c>
      <c r="E240" s="30" t="s">
        <v>1388</v>
      </c>
      <c r="F240" s="31" t="s">
        <v>181</v>
      </c>
      <c r="G240" s="32">
        <v>60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527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 ht="52.8">
      <c r="A242" s="1" t="s">
        <v>139</v>
      </c>
      <c r="E242" s="39" t="s">
        <v>2009</v>
      </c>
    </row>
    <row r="243" ht="132">
      <c r="A243" s="1" t="s">
        <v>140</v>
      </c>
      <c r="E243" s="30" t="s">
        <v>1116</v>
      </c>
    </row>
    <row r="244">
      <c r="A244" s="1" t="s">
        <v>131</v>
      </c>
      <c r="B244" s="28">
        <v>59</v>
      </c>
      <c r="C244" s="29" t="s">
        <v>1401</v>
      </c>
      <c r="D244" s="28" t="s">
        <v>155</v>
      </c>
      <c r="E244" s="30" t="s">
        <v>1402</v>
      </c>
      <c r="F244" s="31" t="s">
        <v>181</v>
      </c>
      <c r="G244" s="32">
        <v>10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527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 ht="52.8">
      <c r="A246" s="1" t="s">
        <v>139</v>
      </c>
      <c r="E246" s="39" t="s">
        <v>2010</v>
      </c>
    </row>
    <row r="247" ht="132">
      <c r="A247" s="1" t="s">
        <v>140</v>
      </c>
      <c r="E247" s="30" t="s">
        <v>512</v>
      </c>
    </row>
    <row r="248">
      <c r="A248" s="1" t="s">
        <v>131</v>
      </c>
      <c r="B248" s="28">
        <v>60</v>
      </c>
      <c r="C248" s="29" t="s">
        <v>2011</v>
      </c>
      <c r="D248" s="28" t="s">
        <v>155</v>
      </c>
      <c r="E248" s="30" t="s">
        <v>2012</v>
      </c>
      <c r="F248" s="31" t="s">
        <v>181</v>
      </c>
      <c r="G248" s="32">
        <v>2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527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39" t="s">
        <v>2013</v>
      </c>
    </row>
    <row r="251" ht="132">
      <c r="A251" s="1" t="s">
        <v>140</v>
      </c>
      <c r="E251" s="30" t="s">
        <v>512</v>
      </c>
    </row>
    <row r="252">
      <c r="A252" s="1" t="s">
        <v>131</v>
      </c>
      <c r="B252" s="28">
        <v>61</v>
      </c>
      <c r="C252" s="29" t="s">
        <v>1416</v>
      </c>
      <c r="D252" s="28" t="s">
        <v>155</v>
      </c>
      <c r="E252" s="30" t="s">
        <v>1417</v>
      </c>
      <c r="F252" s="31" t="s">
        <v>181</v>
      </c>
      <c r="G252" s="32">
        <v>12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527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 ht="52.8">
      <c r="A254" s="1" t="s">
        <v>139</v>
      </c>
      <c r="E254" s="39" t="s">
        <v>2014</v>
      </c>
    </row>
    <row r="255" ht="132">
      <c r="A255" s="1" t="s">
        <v>140</v>
      </c>
      <c r="E255" s="30" t="s">
        <v>512</v>
      </c>
    </row>
    <row r="256">
      <c r="A256" s="1" t="s">
        <v>131</v>
      </c>
      <c r="B256" s="28">
        <v>62</v>
      </c>
      <c r="C256" s="29" t="s">
        <v>1424</v>
      </c>
      <c r="D256" s="28" t="s">
        <v>155</v>
      </c>
      <c r="E256" s="30" t="s">
        <v>1425</v>
      </c>
      <c r="F256" s="31" t="s">
        <v>181</v>
      </c>
      <c r="G256" s="32">
        <v>3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527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 ht="52.8">
      <c r="A258" s="1" t="s">
        <v>139</v>
      </c>
      <c r="E258" s="39" t="s">
        <v>2015</v>
      </c>
    </row>
    <row r="259" ht="158.4">
      <c r="A259" s="1" t="s">
        <v>140</v>
      </c>
      <c r="E259" s="30" t="s">
        <v>1340</v>
      </c>
    </row>
    <row r="260">
      <c r="A260" s="1" t="s">
        <v>131</v>
      </c>
      <c r="B260" s="28">
        <v>63</v>
      </c>
      <c r="C260" s="29" t="s">
        <v>1426</v>
      </c>
      <c r="D260" s="28" t="s">
        <v>155</v>
      </c>
      <c r="E260" s="30" t="s">
        <v>1427</v>
      </c>
      <c r="F260" s="31" t="s">
        <v>181</v>
      </c>
      <c r="G260" s="32">
        <v>3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527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 ht="52.8">
      <c r="A262" s="1" t="s">
        <v>139</v>
      </c>
      <c r="E262" s="39" t="s">
        <v>2015</v>
      </c>
    </row>
    <row r="263" ht="132">
      <c r="A263" s="1" t="s">
        <v>140</v>
      </c>
      <c r="E263" s="30" t="s">
        <v>1116</v>
      </c>
    </row>
    <row r="264">
      <c r="A264" s="1" t="s">
        <v>131</v>
      </c>
      <c r="B264" s="28">
        <v>64</v>
      </c>
      <c r="C264" s="29" t="s">
        <v>2016</v>
      </c>
      <c r="D264" s="28" t="s">
        <v>155</v>
      </c>
      <c r="E264" s="30" t="s">
        <v>2017</v>
      </c>
      <c r="F264" s="31" t="s">
        <v>181</v>
      </c>
      <c r="G264" s="32">
        <v>1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527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39" t="s">
        <v>2018</v>
      </c>
    </row>
    <row r="267" ht="158.4">
      <c r="A267" s="1" t="s">
        <v>140</v>
      </c>
      <c r="E267" s="30" t="s">
        <v>1340</v>
      </c>
    </row>
    <row r="268">
      <c r="A268" s="1" t="s">
        <v>131</v>
      </c>
      <c r="B268" s="28">
        <v>65</v>
      </c>
      <c r="C268" s="29" t="s">
        <v>2019</v>
      </c>
      <c r="D268" s="28" t="s">
        <v>155</v>
      </c>
      <c r="E268" s="30" t="s">
        <v>2020</v>
      </c>
      <c r="F268" s="31" t="s">
        <v>181</v>
      </c>
      <c r="G268" s="32">
        <v>1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527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39" t="s">
        <v>1496</v>
      </c>
    </row>
    <row r="271" ht="132">
      <c r="A271" s="1" t="s">
        <v>140</v>
      </c>
      <c r="E271" s="30" t="s">
        <v>1116</v>
      </c>
    </row>
    <row r="272" ht="26.4">
      <c r="A272" s="1" t="s">
        <v>131</v>
      </c>
      <c r="B272" s="28">
        <v>66</v>
      </c>
      <c r="C272" s="29" t="s">
        <v>2021</v>
      </c>
      <c r="D272" s="28" t="s">
        <v>155</v>
      </c>
      <c r="E272" s="30" t="s">
        <v>2022</v>
      </c>
      <c r="F272" s="31" t="s">
        <v>2023</v>
      </c>
      <c r="G272" s="32">
        <v>50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527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 ht="52.8">
      <c r="A274" s="1" t="s">
        <v>139</v>
      </c>
      <c r="E274" s="39" t="s">
        <v>2024</v>
      </c>
    </row>
    <row r="275" ht="145.2">
      <c r="A275" s="1" t="s">
        <v>140</v>
      </c>
      <c r="E275" s="30" t="s">
        <v>2025</v>
      </c>
    </row>
    <row r="276">
      <c r="A276" s="1" t="s">
        <v>131</v>
      </c>
      <c r="B276" s="28">
        <v>67</v>
      </c>
      <c r="C276" s="29" t="s">
        <v>1445</v>
      </c>
      <c r="D276" s="28" t="s">
        <v>155</v>
      </c>
      <c r="E276" s="30" t="s">
        <v>1446</v>
      </c>
      <c r="F276" s="31" t="s">
        <v>1447</v>
      </c>
      <c r="G276" s="32">
        <v>408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527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 ht="52.8">
      <c r="A278" s="1" t="s">
        <v>139</v>
      </c>
      <c r="E278" s="39" t="s">
        <v>2026</v>
      </c>
    </row>
    <row r="279" ht="184.8">
      <c r="A279" s="1" t="s">
        <v>140</v>
      </c>
      <c r="E279" s="30" t="s">
        <v>1449</v>
      </c>
    </row>
    <row r="280">
      <c r="A280" s="1" t="s">
        <v>131</v>
      </c>
      <c r="B280" s="28">
        <v>68</v>
      </c>
      <c r="C280" s="29" t="s">
        <v>1328</v>
      </c>
      <c r="D280" s="28" t="s">
        <v>155</v>
      </c>
      <c r="E280" s="30" t="s">
        <v>1329</v>
      </c>
      <c r="F280" s="31" t="s">
        <v>1330</v>
      </c>
      <c r="G280" s="32">
        <v>9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527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145.2">
      <c r="A283" s="1" t="s">
        <v>140</v>
      </c>
      <c r="E283" s="30" t="s">
        <v>2027</v>
      </c>
    </row>
    <row r="284">
      <c r="A284" s="1" t="s">
        <v>131</v>
      </c>
      <c r="B284" s="28">
        <v>69</v>
      </c>
      <c r="C284" s="29" t="s">
        <v>1333</v>
      </c>
      <c r="D284" s="28" t="s">
        <v>155</v>
      </c>
      <c r="E284" s="30" t="s">
        <v>1334</v>
      </c>
      <c r="F284" s="31" t="s">
        <v>195</v>
      </c>
      <c r="G284" s="32">
        <v>16500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527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30" t="s">
        <v>155</v>
      </c>
    </row>
    <row r="286">
      <c r="A286" s="1" t="s">
        <v>139</v>
      </c>
      <c r="E286" s="28"/>
    </row>
    <row r="287" ht="145.2">
      <c r="A287" s="1" t="s">
        <v>140</v>
      </c>
      <c r="E287" s="30" t="s">
        <v>2028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2029</v>
      </c>
      <c r="M3" s="20">
        <f>0+M9+M26+M39+M44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2029</v>
      </c>
      <c r="D5" s="22"/>
      <c r="E5" s="23" t="s">
        <v>51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COUNTIFS(L9:L225,"=0",A9:A225,"P")+COUNTIFS(L9:L225,"",A9:A225,"P")+SUM(Q9:Q225)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0.29999999999999999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566</v>
      </c>
      <c r="F18" s="31" t="s">
        <v>135</v>
      </c>
      <c r="G18" s="32">
        <v>0.20000000000000001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1479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159</v>
      </c>
      <c r="E26" s="23" t="s">
        <v>160</v>
      </c>
      <c r="L26" s="36"/>
      <c r="M26" s="37">
        <f>SUMIFS(M27:M38,A27:A38,"P")</f>
        <v>0</v>
      </c>
      <c r="N26" s="36"/>
    </row>
    <row r="27">
      <c r="A27" s="1" t="s">
        <v>131</v>
      </c>
      <c r="B27" s="28">
        <v>5</v>
      </c>
      <c r="C27" s="29" t="s">
        <v>525</v>
      </c>
      <c r="D27" s="28" t="s">
        <v>155</v>
      </c>
      <c r="E27" s="30" t="s">
        <v>2030</v>
      </c>
      <c r="F27" s="31" t="s">
        <v>163</v>
      </c>
      <c r="G27" s="32">
        <v>8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52.8">
      <c r="A29" s="1" t="s">
        <v>139</v>
      </c>
      <c r="E29" s="39" t="s">
        <v>2031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161</v>
      </c>
      <c r="D31" s="28" t="s">
        <v>155</v>
      </c>
      <c r="E31" s="30" t="s">
        <v>162</v>
      </c>
      <c r="F31" s="31" t="s">
        <v>163</v>
      </c>
      <c r="G31" s="32">
        <v>17.149999999999999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2032</v>
      </c>
    </row>
    <row r="34" ht="356.4">
      <c r="A34" s="1" t="s">
        <v>140</v>
      </c>
      <c r="E34" s="30" t="s">
        <v>165</v>
      </c>
    </row>
    <row r="35">
      <c r="A35" s="1" t="s">
        <v>131</v>
      </c>
      <c r="B35" s="28">
        <v>7</v>
      </c>
      <c r="C35" s="29" t="s">
        <v>170</v>
      </c>
      <c r="D35" s="28" t="s">
        <v>155</v>
      </c>
      <c r="E35" s="30" t="s">
        <v>171</v>
      </c>
      <c r="F35" s="31" t="s">
        <v>163</v>
      </c>
      <c r="G35" s="32">
        <v>25.149999999999999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2033</v>
      </c>
    </row>
    <row r="38" ht="264">
      <c r="A38" s="1" t="s">
        <v>140</v>
      </c>
      <c r="E38" s="30" t="s">
        <v>172</v>
      </c>
    </row>
    <row r="39">
      <c r="A39" s="1" t="s">
        <v>128</v>
      </c>
      <c r="C39" s="22" t="s">
        <v>534</v>
      </c>
      <c r="E39" s="23" t="s">
        <v>535</v>
      </c>
      <c r="L39" s="36"/>
      <c r="M39" s="37">
        <f>SUMIFS(M40:M43,A40:A43,"P")</f>
        <v>0</v>
      </c>
      <c r="N39" s="36"/>
    </row>
    <row r="40">
      <c r="A40" s="1" t="s">
        <v>131</v>
      </c>
      <c r="B40" s="28">
        <v>8</v>
      </c>
      <c r="C40" s="29" t="s">
        <v>2034</v>
      </c>
      <c r="D40" s="28" t="s">
        <v>155</v>
      </c>
      <c r="E40" s="30" t="s">
        <v>2035</v>
      </c>
      <c r="F40" s="31" t="s">
        <v>163</v>
      </c>
      <c r="G40" s="32">
        <v>4.7999999999999998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>
      <c r="A42" s="1" t="s">
        <v>139</v>
      </c>
      <c r="E42" s="39" t="s">
        <v>2036</v>
      </c>
    </row>
    <row r="43" ht="382.8">
      <c r="A43" s="1" t="s">
        <v>140</v>
      </c>
      <c r="E43" s="30" t="s">
        <v>2037</v>
      </c>
    </row>
    <row r="44">
      <c r="A44" s="1" t="s">
        <v>128</v>
      </c>
      <c r="C44" s="22" t="s">
        <v>177</v>
      </c>
      <c r="E44" s="23" t="s">
        <v>178</v>
      </c>
      <c r="L44" s="36"/>
      <c r="M44" s="37">
        <f>SUMIFS(M45:M224,A45:A224,"P")</f>
        <v>0</v>
      </c>
      <c r="N44" s="36"/>
    </row>
    <row r="45">
      <c r="A45" s="1" t="s">
        <v>131</v>
      </c>
      <c r="B45" s="28">
        <v>9</v>
      </c>
      <c r="C45" s="29" t="s">
        <v>2038</v>
      </c>
      <c r="D45" s="28" t="s">
        <v>155</v>
      </c>
      <c r="E45" s="30" t="s">
        <v>2039</v>
      </c>
      <c r="F45" s="31" t="s">
        <v>195</v>
      </c>
      <c r="G45" s="32">
        <v>120</v>
      </c>
      <c r="H45" s="32">
        <v>0</v>
      </c>
      <c r="I45" s="33">
        <f>ROUND(G45*H45,P4)</f>
        <v>0</v>
      </c>
      <c r="J45" s="28"/>
      <c r="K45" s="28"/>
      <c r="L45" s="33">
        <v>0</v>
      </c>
      <c r="M45" s="20">
        <f>ROUND(G45*L45,P4)</f>
        <v>0</v>
      </c>
      <c r="N45" s="38" t="s">
        <v>527</v>
      </c>
      <c r="O45" s="35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137</v>
      </c>
      <c r="E46" s="30" t="s">
        <v>155</v>
      </c>
    </row>
    <row r="47">
      <c r="A47" s="1" t="s">
        <v>139</v>
      </c>
      <c r="E47" s="39" t="s">
        <v>2040</v>
      </c>
    </row>
    <row r="48" ht="79.2">
      <c r="A48" s="1" t="s">
        <v>140</v>
      </c>
      <c r="E48" s="30" t="s">
        <v>185</v>
      </c>
    </row>
    <row r="49">
      <c r="A49" s="1" t="s">
        <v>131</v>
      </c>
      <c r="B49" s="28">
        <v>10</v>
      </c>
      <c r="C49" s="29" t="s">
        <v>1486</v>
      </c>
      <c r="D49" s="28" t="s">
        <v>155</v>
      </c>
      <c r="E49" s="30" t="s">
        <v>1487</v>
      </c>
      <c r="F49" s="31" t="s">
        <v>195</v>
      </c>
      <c r="G49" s="32">
        <v>100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527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30" t="s">
        <v>155</v>
      </c>
    </row>
    <row r="51">
      <c r="A51" s="1" t="s">
        <v>139</v>
      </c>
      <c r="E51" s="39" t="s">
        <v>2041</v>
      </c>
    </row>
    <row r="52" ht="92.4">
      <c r="A52" s="1" t="s">
        <v>140</v>
      </c>
      <c r="E52" s="30" t="s">
        <v>192</v>
      </c>
    </row>
    <row r="53">
      <c r="A53" s="1" t="s">
        <v>131</v>
      </c>
      <c r="B53" s="28">
        <v>11</v>
      </c>
      <c r="C53" s="29" t="s">
        <v>214</v>
      </c>
      <c r="D53" s="28" t="s">
        <v>155</v>
      </c>
      <c r="E53" s="30" t="s">
        <v>215</v>
      </c>
      <c r="F53" s="31" t="s">
        <v>195</v>
      </c>
      <c r="G53" s="32">
        <v>820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527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155</v>
      </c>
    </row>
    <row r="55" ht="79.2">
      <c r="A55" s="1" t="s">
        <v>139</v>
      </c>
      <c r="E55" s="39" t="s">
        <v>2042</v>
      </c>
    </row>
    <row r="56" ht="79.2">
      <c r="A56" s="1" t="s">
        <v>140</v>
      </c>
      <c r="E56" s="30" t="s">
        <v>211</v>
      </c>
    </row>
    <row r="57">
      <c r="A57" s="1" t="s">
        <v>131</v>
      </c>
      <c r="B57" s="28">
        <v>12</v>
      </c>
      <c r="C57" s="29" t="s">
        <v>2043</v>
      </c>
      <c r="D57" s="28" t="s">
        <v>155</v>
      </c>
      <c r="E57" s="30" t="s">
        <v>2044</v>
      </c>
      <c r="F57" s="31" t="s">
        <v>195</v>
      </c>
      <c r="G57" s="32">
        <v>760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 ht="79.2">
      <c r="A59" s="1" t="s">
        <v>139</v>
      </c>
      <c r="E59" s="39" t="s">
        <v>2045</v>
      </c>
    </row>
    <row r="60" ht="39.6">
      <c r="A60" s="1" t="s">
        <v>140</v>
      </c>
      <c r="E60" s="30" t="s">
        <v>2046</v>
      </c>
    </row>
    <row r="61" ht="26.4">
      <c r="A61" s="1" t="s">
        <v>131</v>
      </c>
      <c r="B61" s="28">
        <v>13</v>
      </c>
      <c r="C61" s="29" t="s">
        <v>1501</v>
      </c>
      <c r="D61" s="28" t="s">
        <v>155</v>
      </c>
      <c r="E61" s="30" t="s">
        <v>1502</v>
      </c>
      <c r="F61" s="31" t="s">
        <v>181</v>
      </c>
      <c r="G61" s="32">
        <v>1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527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155</v>
      </c>
    </row>
    <row r="63">
      <c r="A63" s="1" t="s">
        <v>139</v>
      </c>
      <c r="E63" s="28"/>
    </row>
    <row r="64" ht="105.6">
      <c r="A64" s="1" t="s">
        <v>140</v>
      </c>
      <c r="E64" s="30" t="s">
        <v>1504</v>
      </c>
    </row>
    <row r="65" ht="39.6">
      <c r="A65" s="1" t="s">
        <v>131</v>
      </c>
      <c r="B65" s="28">
        <v>14</v>
      </c>
      <c r="C65" s="29" t="s">
        <v>2047</v>
      </c>
      <c r="D65" s="28" t="s">
        <v>155</v>
      </c>
      <c r="E65" s="30" t="s">
        <v>2048</v>
      </c>
      <c r="F65" s="31" t="s">
        <v>181</v>
      </c>
      <c r="G65" s="32">
        <v>25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>
      <c r="A67" s="1" t="s">
        <v>139</v>
      </c>
      <c r="E67" s="39" t="s">
        <v>2049</v>
      </c>
    </row>
    <row r="68" ht="105.6">
      <c r="A68" s="1" t="s">
        <v>140</v>
      </c>
      <c r="E68" s="30" t="s">
        <v>1504</v>
      </c>
    </row>
    <row r="69">
      <c r="A69" s="1" t="s">
        <v>131</v>
      </c>
      <c r="B69" s="28">
        <v>15</v>
      </c>
      <c r="C69" s="29" t="s">
        <v>2050</v>
      </c>
      <c r="D69" s="28" t="s">
        <v>155</v>
      </c>
      <c r="E69" s="30" t="s">
        <v>2051</v>
      </c>
      <c r="F69" s="31" t="s">
        <v>229</v>
      </c>
      <c r="G69" s="32">
        <v>2.4399999999999999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 ht="79.2">
      <c r="A71" s="1" t="s">
        <v>139</v>
      </c>
      <c r="E71" s="39" t="s">
        <v>2052</v>
      </c>
    </row>
    <row r="72" ht="171.6">
      <c r="A72" s="1" t="s">
        <v>140</v>
      </c>
      <c r="E72" s="30" t="s">
        <v>1107</v>
      </c>
    </row>
    <row r="73">
      <c r="A73" s="1" t="s">
        <v>131</v>
      </c>
      <c r="B73" s="28">
        <v>16</v>
      </c>
      <c r="C73" s="29" t="s">
        <v>2053</v>
      </c>
      <c r="D73" s="28" t="s">
        <v>155</v>
      </c>
      <c r="E73" s="30" t="s">
        <v>2054</v>
      </c>
      <c r="F73" s="31" t="s">
        <v>195</v>
      </c>
      <c r="G73" s="32">
        <v>610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 ht="79.2">
      <c r="A75" s="1" t="s">
        <v>139</v>
      </c>
      <c r="E75" s="39" t="s">
        <v>2055</v>
      </c>
    </row>
    <row r="76" ht="132">
      <c r="A76" s="1" t="s">
        <v>140</v>
      </c>
      <c r="E76" s="30" t="s">
        <v>502</v>
      </c>
    </row>
    <row r="77">
      <c r="A77" s="1" t="s">
        <v>131</v>
      </c>
      <c r="B77" s="28">
        <v>17</v>
      </c>
      <c r="C77" s="29" t="s">
        <v>2056</v>
      </c>
      <c r="D77" s="28" t="s">
        <v>155</v>
      </c>
      <c r="E77" s="30" t="s">
        <v>2057</v>
      </c>
      <c r="F77" s="31" t="s">
        <v>505</v>
      </c>
      <c r="G77" s="32">
        <v>1.8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 ht="79.2">
      <c r="A79" s="1" t="s">
        <v>139</v>
      </c>
      <c r="E79" s="39" t="s">
        <v>2058</v>
      </c>
    </row>
    <row r="80" ht="171.6">
      <c r="A80" s="1" t="s">
        <v>140</v>
      </c>
      <c r="E80" s="30" t="s">
        <v>506</v>
      </c>
    </row>
    <row r="81">
      <c r="A81" s="1" t="s">
        <v>131</v>
      </c>
      <c r="B81" s="28">
        <v>18</v>
      </c>
      <c r="C81" s="29" t="s">
        <v>2059</v>
      </c>
      <c r="D81" s="28" t="s">
        <v>155</v>
      </c>
      <c r="E81" s="30" t="s">
        <v>2060</v>
      </c>
      <c r="F81" s="31" t="s">
        <v>195</v>
      </c>
      <c r="G81" s="32">
        <v>300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155</v>
      </c>
    </row>
    <row r="83" ht="79.2">
      <c r="A83" s="1" t="s">
        <v>139</v>
      </c>
      <c r="E83" s="39" t="s">
        <v>2061</v>
      </c>
    </row>
    <row r="84" ht="132">
      <c r="A84" s="1" t="s">
        <v>140</v>
      </c>
      <c r="E84" s="30" t="s">
        <v>1321</v>
      </c>
    </row>
    <row r="85">
      <c r="A85" s="1" t="s">
        <v>131</v>
      </c>
      <c r="B85" s="28">
        <v>19</v>
      </c>
      <c r="C85" s="29" t="s">
        <v>1343</v>
      </c>
      <c r="D85" s="28" t="s">
        <v>155</v>
      </c>
      <c r="E85" s="30" t="s">
        <v>1344</v>
      </c>
      <c r="F85" s="31" t="s">
        <v>195</v>
      </c>
      <c r="G85" s="32">
        <v>300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8" t="s">
        <v>527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30" t="s">
        <v>155</v>
      </c>
    </row>
    <row r="87">
      <c r="A87" s="1" t="s">
        <v>139</v>
      </c>
      <c r="E87" s="39" t="s">
        <v>1941</v>
      </c>
    </row>
    <row r="88" ht="171.6">
      <c r="A88" s="1" t="s">
        <v>140</v>
      </c>
      <c r="E88" s="30" t="s">
        <v>1165</v>
      </c>
    </row>
    <row r="89">
      <c r="A89" s="1" t="s">
        <v>131</v>
      </c>
      <c r="B89" s="28">
        <v>20</v>
      </c>
      <c r="C89" s="29" t="s">
        <v>1346</v>
      </c>
      <c r="D89" s="28" t="s">
        <v>155</v>
      </c>
      <c r="E89" s="30" t="s">
        <v>1347</v>
      </c>
      <c r="F89" s="31" t="s">
        <v>195</v>
      </c>
      <c r="G89" s="32">
        <v>300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527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155</v>
      </c>
    </row>
    <row r="91">
      <c r="A91" s="1" t="s">
        <v>139</v>
      </c>
      <c r="E91" s="28"/>
    </row>
    <row r="92" ht="132">
      <c r="A92" s="1" t="s">
        <v>140</v>
      </c>
      <c r="E92" s="30" t="s">
        <v>502</v>
      </c>
    </row>
    <row r="93">
      <c r="A93" s="1" t="s">
        <v>131</v>
      </c>
      <c r="B93" s="28">
        <v>21</v>
      </c>
      <c r="C93" s="29" t="s">
        <v>2062</v>
      </c>
      <c r="D93" s="28" t="s">
        <v>155</v>
      </c>
      <c r="E93" s="30" t="s">
        <v>2063</v>
      </c>
      <c r="F93" s="31" t="s">
        <v>181</v>
      </c>
      <c r="G93" s="32">
        <v>1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8" t="s">
        <v>527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30" t="s">
        <v>155</v>
      </c>
    </row>
    <row r="95">
      <c r="A95" s="1" t="s">
        <v>139</v>
      </c>
      <c r="E95" s="28"/>
    </row>
    <row r="96" ht="158.4">
      <c r="A96" s="1" t="s">
        <v>140</v>
      </c>
      <c r="E96" s="30" t="s">
        <v>1113</v>
      </c>
    </row>
    <row r="97">
      <c r="A97" s="1" t="s">
        <v>131</v>
      </c>
      <c r="B97" s="28">
        <v>22</v>
      </c>
      <c r="C97" s="29" t="s">
        <v>1360</v>
      </c>
      <c r="D97" s="28" t="s">
        <v>155</v>
      </c>
      <c r="E97" s="30" t="s">
        <v>1361</v>
      </c>
      <c r="F97" s="31" t="s">
        <v>181</v>
      </c>
      <c r="G97" s="32">
        <v>1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527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30" t="s">
        <v>155</v>
      </c>
    </row>
    <row r="99">
      <c r="A99" s="1" t="s">
        <v>139</v>
      </c>
      <c r="E99" s="28"/>
    </row>
    <row r="100" ht="132">
      <c r="A100" s="1" t="s">
        <v>140</v>
      </c>
      <c r="E100" s="30" t="s">
        <v>1116</v>
      </c>
    </row>
    <row r="101">
      <c r="A101" s="1" t="s">
        <v>131</v>
      </c>
      <c r="B101" s="28">
        <v>23</v>
      </c>
      <c r="C101" s="29" t="s">
        <v>510</v>
      </c>
      <c r="D101" s="28" t="s">
        <v>155</v>
      </c>
      <c r="E101" s="30" t="s">
        <v>511</v>
      </c>
      <c r="F101" s="31" t="s">
        <v>181</v>
      </c>
      <c r="G101" s="32">
        <v>4</v>
      </c>
      <c r="H101" s="32">
        <v>0</v>
      </c>
      <c r="I101" s="33">
        <f>ROUND(G101*H101,P4)</f>
        <v>0</v>
      </c>
      <c r="J101" s="28"/>
      <c r="K101" s="28"/>
      <c r="L101" s="33">
        <v>0</v>
      </c>
      <c r="M101" s="20">
        <f>ROUND(G101*L101,P4)</f>
        <v>0</v>
      </c>
      <c r="N101" s="38" t="s">
        <v>527</v>
      </c>
      <c r="O101" s="35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30" t="s">
        <v>155</v>
      </c>
    </row>
    <row r="103">
      <c r="A103" s="1" t="s">
        <v>139</v>
      </c>
      <c r="E103" s="28"/>
    </row>
    <row r="104" ht="132">
      <c r="A104" s="1" t="s">
        <v>140</v>
      </c>
      <c r="E104" s="30" t="s">
        <v>512</v>
      </c>
    </row>
    <row r="105">
      <c r="A105" s="1" t="s">
        <v>131</v>
      </c>
      <c r="B105" s="28">
        <v>24</v>
      </c>
      <c r="C105" s="29" t="s">
        <v>1858</v>
      </c>
      <c r="D105" s="28" t="s">
        <v>155</v>
      </c>
      <c r="E105" s="30" t="s">
        <v>1859</v>
      </c>
      <c r="F105" s="31" t="s">
        <v>181</v>
      </c>
      <c r="G105" s="32">
        <v>1</v>
      </c>
      <c r="H105" s="32">
        <v>0</v>
      </c>
      <c r="I105" s="33">
        <f>ROUND(G105*H105,P4)</f>
        <v>0</v>
      </c>
      <c r="J105" s="28"/>
      <c r="K105" s="28"/>
      <c r="L105" s="33">
        <v>0</v>
      </c>
      <c r="M105" s="20">
        <f>ROUND(G105*L105,P4)</f>
        <v>0</v>
      </c>
      <c r="N105" s="38" t="s">
        <v>527</v>
      </c>
      <c r="O105" s="35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30" t="s">
        <v>155</v>
      </c>
    </row>
    <row r="107">
      <c r="A107" s="1" t="s">
        <v>139</v>
      </c>
      <c r="E107" s="28"/>
    </row>
    <row r="108" ht="158.4">
      <c r="A108" s="1" t="s">
        <v>140</v>
      </c>
      <c r="E108" s="30" t="s">
        <v>1113</v>
      </c>
    </row>
    <row r="109">
      <c r="A109" s="1" t="s">
        <v>131</v>
      </c>
      <c r="B109" s="28">
        <v>25</v>
      </c>
      <c r="C109" s="29" t="s">
        <v>1860</v>
      </c>
      <c r="D109" s="28" t="s">
        <v>155</v>
      </c>
      <c r="E109" s="30" t="s">
        <v>1861</v>
      </c>
      <c r="F109" s="31" t="s">
        <v>181</v>
      </c>
      <c r="G109" s="32">
        <v>1</v>
      </c>
      <c r="H109" s="32">
        <v>0</v>
      </c>
      <c r="I109" s="33">
        <f>ROUND(G109*H109,P4)</f>
        <v>0</v>
      </c>
      <c r="J109" s="28"/>
      <c r="K109" s="28"/>
      <c r="L109" s="33">
        <v>0</v>
      </c>
      <c r="M109" s="20">
        <f>ROUND(G109*L109,P4)</f>
        <v>0</v>
      </c>
      <c r="N109" s="38" t="s">
        <v>527</v>
      </c>
      <c r="O109" s="35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30" t="s">
        <v>155</v>
      </c>
    </row>
    <row r="111">
      <c r="A111" s="1" t="s">
        <v>139</v>
      </c>
      <c r="E111" s="28"/>
    </row>
    <row r="112" ht="132">
      <c r="A112" s="1" t="s">
        <v>140</v>
      </c>
      <c r="E112" s="30" t="s">
        <v>1116</v>
      </c>
    </row>
    <row r="113" ht="26.4">
      <c r="A113" s="1" t="s">
        <v>131</v>
      </c>
      <c r="B113" s="28">
        <v>26</v>
      </c>
      <c r="C113" s="29" t="s">
        <v>2064</v>
      </c>
      <c r="D113" s="28" t="s">
        <v>155</v>
      </c>
      <c r="E113" s="30" t="s">
        <v>2065</v>
      </c>
      <c r="F113" s="31" t="s">
        <v>181</v>
      </c>
      <c r="G113" s="32">
        <v>1</v>
      </c>
      <c r="H113" s="32">
        <v>0</v>
      </c>
      <c r="I113" s="33">
        <f>ROUND(G113*H113,P4)</f>
        <v>0</v>
      </c>
      <c r="J113" s="28"/>
      <c r="K113" s="28"/>
      <c r="L113" s="33">
        <v>0</v>
      </c>
      <c r="M113" s="20">
        <f>ROUND(G113*L113,P4)</f>
        <v>0</v>
      </c>
      <c r="N113" s="38" t="s">
        <v>527</v>
      </c>
      <c r="O113" s="35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30" t="s">
        <v>155</v>
      </c>
    </row>
    <row r="115">
      <c r="A115" s="1" t="s">
        <v>139</v>
      </c>
      <c r="E115" s="28"/>
    </row>
    <row r="116" ht="158.4">
      <c r="A116" s="1" t="s">
        <v>140</v>
      </c>
      <c r="E116" s="30" t="s">
        <v>1113</v>
      </c>
    </row>
    <row r="117" ht="26.4">
      <c r="A117" s="1" t="s">
        <v>131</v>
      </c>
      <c r="B117" s="28">
        <v>27</v>
      </c>
      <c r="C117" s="29" t="s">
        <v>2066</v>
      </c>
      <c r="D117" s="28" t="s">
        <v>155</v>
      </c>
      <c r="E117" s="30" t="s">
        <v>2067</v>
      </c>
      <c r="F117" s="31" t="s">
        <v>181</v>
      </c>
      <c r="G117" s="32">
        <v>1</v>
      </c>
      <c r="H117" s="32">
        <v>0</v>
      </c>
      <c r="I117" s="33">
        <f>ROUND(G117*H117,P4)</f>
        <v>0</v>
      </c>
      <c r="J117" s="28"/>
      <c r="K117" s="28"/>
      <c r="L117" s="33">
        <v>0</v>
      </c>
      <c r="M117" s="20">
        <f>ROUND(G117*L117,P4)</f>
        <v>0</v>
      </c>
      <c r="N117" s="38" t="s">
        <v>527</v>
      </c>
      <c r="O117" s="35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137</v>
      </c>
      <c r="E118" s="30" t="s">
        <v>155</v>
      </c>
    </row>
    <row r="119">
      <c r="A119" s="1" t="s">
        <v>139</v>
      </c>
      <c r="E119" s="28"/>
    </row>
    <row r="120" ht="145.2">
      <c r="A120" s="1" t="s">
        <v>140</v>
      </c>
      <c r="E120" s="30" t="s">
        <v>1183</v>
      </c>
    </row>
    <row r="121">
      <c r="A121" s="1" t="s">
        <v>131</v>
      </c>
      <c r="B121" s="28">
        <v>28</v>
      </c>
      <c r="C121" s="29" t="s">
        <v>2068</v>
      </c>
      <c r="D121" s="28" t="s">
        <v>155</v>
      </c>
      <c r="E121" s="30" t="s">
        <v>2069</v>
      </c>
      <c r="F121" s="31" t="s">
        <v>181</v>
      </c>
      <c r="G121" s="32">
        <v>11</v>
      </c>
      <c r="H121" s="32">
        <v>0</v>
      </c>
      <c r="I121" s="33">
        <f>ROUND(G121*H121,P4)</f>
        <v>0</v>
      </c>
      <c r="J121" s="28"/>
      <c r="K121" s="28"/>
      <c r="L121" s="33">
        <v>0</v>
      </c>
      <c r="M121" s="20">
        <f>ROUND(G121*L121,P4)</f>
        <v>0</v>
      </c>
      <c r="N121" s="38" t="s">
        <v>527</v>
      </c>
      <c r="O121" s="35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137</v>
      </c>
      <c r="E122" s="30" t="s">
        <v>155</v>
      </c>
    </row>
    <row r="123" ht="52.8">
      <c r="A123" s="1" t="s">
        <v>139</v>
      </c>
      <c r="E123" s="39" t="s">
        <v>2070</v>
      </c>
    </row>
    <row r="124" ht="158.4">
      <c r="A124" s="1" t="s">
        <v>140</v>
      </c>
      <c r="E124" s="30" t="s">
        <v>1113</v>
      </c>
    </row>
    <row r="125">
      <c r="A125" s="1" t="s">
        <v>131</v>
      </c>
      <c r="B125" s="28">
        <v>29</v>
      </c>
      <c r="C125" s="29" t="s">
        <v>2071</v>
      </c>
      <c r="D125" s="28" t="s">
        <v>155</v>
      </c>
      <c r="E125" s="30" t="s">
        <v>2072</v>
      </c>
      <c r="F125" s="31" t="s">
        <v>181</v>
      </c>
      <c r="G125" s="32">
        <v>11</v>
      </c>
      <c r="H125" s="32">
        <v>0</v>
      </c>
      <c r="I125" s="33">
        <f>ROUND(G125*H125,P4)</f>
        <v>0</v>
      </c>
      <c r="J125" s="28"/>
      <c r="K125" s="28"/>
      <c r="L125" s="33">
        <v>0</v>
      </c>
      <c r="M125" s="20">
        <f>ROUND(G125*L125,P4)</f>
        <v>0</v>
      </c>
      <c r="N125" s="38" t="s">
        <v>527</v>
      </c>
      <c r="O125" s="35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137</v>
      </c>
      <c r="E126" s="30" t="s">
        <v>155</v>
      </c>
    </row>
    <row r="127">
      <c r="A127" s="1" t="s">
        <v>139</v>
      </c>
      <c r="E127" s="39" t="s">
        <v>2073</v>
      </c>
    </row>
    <row r="128" ht="145.2">
      <c r="A128" s="1" t="s">
        <v>140</v>
      </c>
      <c r="E128" s="30" t="s">
        <v>1183</v>
      </c>
    </row>
    <row r="129">
      <c r="A129" s="1" t="s">
        <v>131</v>
      </c>
      <c r="B129" s="28">
        <v>30</v>
      </c>
      <c r="C129" s="29" t="s">
        <v>2074</v>
      </c>
      <c r="D129" s="28" t="s">
        <v>155</v>
      </c>
      <c r="E129" s="30" t="s">
        <v>2075</v>
      </c>
      <c r="F129" s="31" t="s">
        <v>181</v>
      </c>
      <c r="G129" s="32">
        <v>3</v>
      </c>
      <c r="H129" s="32">
        <v>0</v>
      </c>
      <c r="I129" s="33">
        <f>ROUND(G129*H129,P4)</f>
        <v>0</v>
      </c>
      <c r="J129" s="28"/>
      <c r="K129" s="28"/>
      <c r="L129" s="33">
        <v>0</v>
      </c>
      <c r="M129" s="20">
        <f>ROUND(G129*L129,P4)</f>
        <v>0</v>
      </c>
      <c r="N129" s="38" t="s">
        <v>527</v>
      </c>
      <c r="O129" s="35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137</v>
      </c>
      <c r="E130" s="30" t="s">
        <v>155</v>
      </c>
    </row>
    <row r="131">
      <c r="A131" s="1" t="s">
        <v>139</v>
      </c>
      <c r="E131" s="39" t="s">
        <v>2076</v>
      </c>
    </row>
    <row r="132" ht="158.4">
      <c r="A132" s="1" t="s">
        <v>140</v>
      </c>
      <c r="E132" s="30" t="s">
        <v>1119</v>
      </c>
    </row>
    <row r="133" ht="26.4">
      <c r="A133" s="1" t="s">
        <v>131</v>
      </c>
      <c r="B133" s="28">
        <v>31</v>
      </c>
      <c r="C133" s="29" t="s">
        <v>2077</v>
      </c>
      <c r="D133" s="28" t="s">
        <v>155</v>
      </c>
      <c r="E133" s="30" t="s">
        <v>2078</v>
      </c>
      <c r="F133" s="31" t="s">
        <v>181</v>
      </c>
      <c r="G133" s="32">
        <v>3</v>
      </c>
      <c r="H133" s="32">
        <v>0</v>
      </c>
      <c r="I133" s="33">
        <f>ROUND(G133*H133,P4)</f>
        <v>0</v>
      </c>
      <c r="J133" s="28"/>
      <c r="K133" s="28"/>
      <c r="L133" s="33">
        <v>0</v>
      </c>
      <c r="M133" s="20">
        <f>ROUND(G133*L133,P4)</f>
        <v>0</v>
      </c>
      <c r="N133" s="38" t="s">
        <v>527</v>
      </c>
      <c r="O133" s="35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30" t="s">
        <v>155</v>
      </c>
    </row>
    <row r="135">
      <c r="A135" s="1" t="s">
        <v>139</v>
      </c>
      <c r="E135" s="28"/>
    </row>
    <row r="136" ht="158.4">
      <c r="A136" s="1" t="s">
        <v>140</v>
      </c>
      <c r="E136" s="30" t="s">
        <v>1113</v>
      </c>
    </row>
    <row r="137" ht="26.4">
      <c r="A137" s="1" t="s">
        <v>131</v>
      </c>
      <c r="B137" s="28">
        <v>32</v>
      </c>
      <c r="C137" s="29" t="s">
        <v>2079</v>
      </c>
      <c r="D137" s="28" t="s">
        <v>155</v>
      </c>
      <c r="E137" s="30" t="s">
        <v>2080</v>
      </c>
      <c r="F137" s="31" t="s">
        <v>181</v>
      </c>
      <c r="G137" s="32">
        <v>1</v>
      </c>
      <c r="H137" s="32">
        <v>0</v>
      </c>
      <c r="I137" s="33">
        <f>ROUND(G137*H137,P4)</f>
        <v>0</v>
      </c>
      <c r="J137" s="28"/>
      <c r="K137" s="28"/>
      <c r="L137" s="33">
        <v>0</v>
      </c>
      <c r="M137" s="20">
        <f>ROUND(G137*L137,P4)</f>
        <v>0</v>
      </c>
      <c r="N137" s="38" t="s">
        <v>527</v>
      </c>
      <c r="O137" s="35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30" t="s">
        <v>155</v>
      </c>
    </row>
    <row r="139">
      <c r="A139" s="1" t="s">
        <v>139</v>
      </c>
      <c r="E139" s="28"/>
    </row>
    <row r="140" ht="158.4">
      <c r="A140" s="1" t="s">
        <v>140</v>
      </c>
      <c r="E140" s="30" t="s">
        <v>1113</v>
      </c>
    </row>
    <row r="141">
      <c r="A141" s="1" t="s">
        <v>131</v>
      </c>
      <c r="B141" s="28">
        <v>33</v>
      </c>
      <c r="C141" s="29" t="s">
        <v>2081</v>
      </c>
      <c r="D141" s="28" t="s">
        <v>155</v>
      </c>
      <c r="E141" s="30" t="s">
        <v>2082</v>
      </c>
      <c r="F141" s="31" t="s">
        <v>181</v>
      </c>
      <c r="G141" s="32">
        <v>4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8" t="s">
        <v>527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30" t="s">
        <v>155</v>
      </c>
    </row>
    <row r="143">
      <c r="A143" s="1" t="s">
        <v>139</v>
      </c>
      <c r="E143" s="28"/>
    </row>
    <row r="144" ht="145.2">
      <c r="A144" s="1" t="s">
        <v>140</v>
      </c>
      <c r="E144" s="30" t="s">
        <v>1183</v>
      </c>
    </row>
    <row r="145" ht="26.4">
      <c r="A145" s="1" t="s">
        <v>131</v>
      </c>
      <c r="B145" s="28">
        <v>34</v>
      </c>
      <c r="C145" s="29" t="s">
        <v>2083</v>
      </c>
      <c r="D145" s="28" t="s">
        <v>155</v>
      </c>
      <c r="E145" s="30" t="s">
        <v>2084</v>
      </c>
      <c r="F145" s="31" t="s">
        <v>181</v>
      </c>
      <c r="G145" s="32">
        <v>1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8" t="s">
        <v>527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30" t="s">
        <v>155</v>
      </c>
    </row>
    <row r="147">
      <c r="A147" s="1" t="s">
        <v>139</v>
      </c>
      <c r="E147" s="39" t="s">
        <v>1496</v>
      </c>
    </row>
    <row r="148" ht="158.4">
      <c r="A148" s="1" t="s">
        <v>140</v>
      </c>
      <c r="E148" s="30" t="s">
        <v>1113</v>
      </c>
    </row>
    <row r="149">
      <c r="A149" s="1" t="s">
        <v>131</v>
      </c>
      <c r="B149" s="28">
        <v>35</v>
      </c>
      <c r="C149" s="29" t="s">
        <v>2085</v>
      </c>
      <c r="D149" s="28" t="s">
        <v>155</v>
      </c>
      <c r="E149" s="30" t="s">
        <v>2086</v>
      </c>
      <c r="F149" s="31" t="s">
        <v>181</v>
      </c>
      <c r="G149" s="32">
        <v>1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527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30" t="s">
        <v>155</v>
      </c>
    </row>
    <row r="151">
      <c r="A151" s="1" t="s">
        <v>139</v>
      </c>
      <c r="E151" s="39" t="s">
        <v>1496</v>
      </c>
    </row>
    <row r="152" ht="145.2">
      <c r="A152" s="1" t="s">
        <v>140</v>
      </c>
      <c r="E152" s="30" t="s">
        <v>1183</v>
      </c>
    </row>
    <row r="153">
      <c r="A153" s="1" t="s">
        <v>131</v>
      </c>
      <c r="B153" s="28">
        <v>36</v>
      </c>
      <c r="C153" s="29" t="s">
        <v>2087</v>
      </c>
      <c r="D153" s="28" t="s">
        <v>155</v>
      </c>
      <c r="E153" s="30" t="s">
        <v>2088</v>
      </c>
      <c r="F153" s="31" t="s">
        <v>181</v>
      </c>
      <c r="G153" s="32">
        <v>9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 ht="52.8">
      <c r="A155" s="1" t="s">
        <v>139</v>
      </c>
      <c r="E155" s="39" t="s">
        <v>2089</v>
      </c>
    </row>
    <row r="156" ht="158.4">
      <c r="A156" s="1" t="s">
        <v>140</v>
      </c>
      <c r="E156" s="30" t="s">
        <v>1113</v>
      </c>
    </row>
    <row r="157">
      <c r="A157" s="1" t="s">
        <v>131</v>
      </c>
      <c r="B157" s="28">
        <v>37</v>
      </c>
      <c r="C157" s="29" t="s">
        <v>2090</v>
      </c>
      <c r="D157" s="28" t="s">
        <v>155</v>
      </c>
      <c r="E157" s="30" t="s">
        <v>2091</v>
      </c>
      <c r="F157" s="31" t="s">
        <v>181</v>
      </c>
      <c r="G157" s="32">
        <v>8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 ht="52.8">
      <c r="A159" s="1" t="s">
        <v>139</v>
      </c>
      <c r="E159" s="39" t="s">
        <v>2092</v>
      </c>
    </row>
    <row r="160" ht="158.4">
      <c r="A160" s="1" t="s">
        <v>140</v>
      </c>
      <c r="E160" s="30" t="s">
        <v>1113</v>
      </c>
    </row>
    <row r="161" ht="26.4">
      <c r="A161" s="1" t="s">
        <v>131</v>
      </c>
      <c r="B161" s="28">
        <v>38</v>
      </c>
      <c r="C161" s="29" t="s">
        <v>2093</v>
      </c>
      <c r="D161" s="28" t="s">
        <v>155</v>
      </c>
      <c r="E161" s="30" t="s">
        <v>2094</v>
      </c>
      <c r="F161" s="31" t="s">
        <v>181</v>
      </c>
      <c r="G161" s="32">
        <v>3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>
      <c r="A163" s="1" t="s">
        <v>139</v>
      </c>
      <c r="E163" s="28"/>
    </row>
    <row r="164" ht="158.4">
      <c r="A164" s="1" t="s">
        <v>140</v>
      </c>
      <c r="E164" s="30" t="s">
        <v>1113</v>
      </c>
    </row>
    <row r="165" ht="26.4">
      <c r="A165" s="1" t="s">
        <v>131</v>
      </c>
      <c r="B165" s="28">
        <v>39</v>
      </c>
      <c r="C165" s="29" t="s">
        <v>2095</v>
      </c>
      <c r="D165" s="28" t="s">
        <v>155</v>
      </c>
      <c r="E165" s="30" t="s">
        <v>2096</v>
      </c>
      <c r="F165" s="31" t="s">
        <v>181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>
      <c r="A167" s="1" t="s">
        <v>139</v>
      </c>
      <c r="E167" s="28"/>
    </row>
    <row r="168" ht="158.4">
      <c r="A168" s="1" t="s">
        <v>140</v>
      </c>
      <c r="E168" s="30" t="s">
        <v>1113</v>
      </c>
    </row>
    <row r="169">
      <c r="A169" s="1" t="s">
        <v>131</v>
      </c>
      <c r="B169" s="28">
        <v>40</v>
      </c>
      <c r="C169" s="29" t="s">
        <v>2097</v>
      </c>
      <c r="D169" s="28" t="s">
        <v>155</v>
      </c>
      <c r="E169" s="30" t="s">
        <v>2098</v>
      </c>
      <c r="F169" s="31" t="s">
        <v>181</v>
      </c>
      <c r="G169" s="32">
        <v>21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527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>
      <c r="A171" s="1" t="s">
        <v>139</v>
      </c>
      <c r="E171" s="39" t="s">
        <v>2099</v>
      </c>
    </row>
    <row r="172" ht="145.2">
      <c r="A172" s="1" t="s">
        <v>140</v>
      </c>
      <c r="E172" s="30" t="s">
        <v>1183</v>
      </c>
    </row>
    <row r="173">
      <c r="A173" s="1" t="s">
        <v>131</v>
      </c>
      <c r="B173" s="28">
        <v>41</v>
      </c>
      <c r="C173" s="29" t="s">
        <v>2100</v>
      </c>
      <c r="D173" s="28" t="s">
        <v>155</v>
      </c>
      <c r="E173" s="30" t="s">
        <v>2101</v>
      </c>
      <c r="F173" s="31" t="s">
        <v>181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527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30" t="s">
        <v>155</v>
      </c>
    </row>
    <row r="175" ht="26.4">
      <c r="A175" s="1" t="s">
        <v>139</v>
      </c>
      <c r="E175" s="39" t="s">
        <v>2102</v>
      </c>
    </row>
    <row r="176" ht="158.4">
      <c r="A176" s="1" t="s">
        <v>140</v>
      </c>
      <c r="E176" s="30" t="s">
        <v>1113</v>
      </c>
    </row>
    <row r="177" ht="26.4">
      <c r="A177" s="1" t="s">
        <v>131</v>
      </c>
      <c r="B177" s="28">
        <v>42</v>
      </c>
      <c r="C177" s="29" t="s">
        <v>2103</v>
      </c>
      <c r="D177" s="28" t="s">
        <v>155</v>
      </c>
      <c r="E177" s="30" t="s">
        <v>2104</v>
      </c>
      <c r="F177" s="31" t="s">
        <v>181</v>
      </c>
      <c r="G177" s="32">
        <v>1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527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30" t="s">
        <v>155</v>
      </c>
    </row>
    <row r="179" ht="26.4">
      <c r="A179" s="1" t="s">
        <v>139</v>
      </c>
      <c r="E179" s="39" t="s">
        <v>2102</v>
      </c>
    </row>
    <row r="180" ht="158.4">
      <c r="A180" s="1" t="s">
        <v>140</v>
      </c>
      <c r="E180" s="30" t="s">
        <v>1113</v>
      </c>
    </row>
    <row r="181">
      <c r="A181" s="1" t="s">
        <v>131</v>
      </c>
      <c r="B181" s="28">
        <v>43</v>
      </c>
      <c r="C181" s="29" t="s">
        <v>2105</v>
      </c>
      <c r="D181" s="28" t="s">
        <v>155</v>
      </c>
      <c r="E181" s="30" t="s">
        <v>2106</v>
      </c>
      <c r="F181" s="31" t="s">
        <v>181</v>
      </c>
      <c r="G181" s="32">
        <v>1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527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30" t="s">
        <v>155</v>
      </c>
    </row>
    <row r="183">
      <c r="A183" s="1" t="s">
        <v>139</v>
      </c>
      <c r="E183" s="39" t="s">
        <v>1496</v>
      </c>
    </row>
    <row r="184" ht="145.2">
      <c r="A184" s="1" t="s">
        <v>140</v>
      </c>
      <c r="E184" s="30" t="s">
        <v>1183</v>
      </c>
    </row>
    <row r="185" ht="26.4">
      <c r="A185" s="1" t="s">
        <v>131</v>
      </c>
      <c r="B185" s="28">
        <v>44</v>
      </c>
      <c r="C185" s="29" t="s">
        <v>2107</v>
      </c>
      <c r="D185" s="28" t="s">
        <v>155</v>
      </c>
      <c r="E185" s="30" t="s">
        <v>2108</v>
      </c>
      <c r="F185" s="31" t="s">
        <v>181</v>
      </c>
      <c r="G185" s="32">
        <v>1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527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30" t="s">
        <v>155</v>
      </c>
    </row>
    <row r="187">
      <c r="A187" s="1" t="s">
        <v>139</v>
      </c>
      <c r="E187" s="28"/>
    </row>
    <row r="188" ht="158.4">
      <c r="A188" s="1" t="s">
        <v>140</v>
      </c>
      <c r="E188" s="30" t="s">
        <v>1113</v>
      </c>
    </row>
    <row r="189" ht="26.4">
      <c r="A189" s="1" t="s">
        <v>131</v>
      </c>
      <c r="B189" s="28">
        <v>45</v>
      </c>
      <c r="C189" s="29" t="s">
        <v>2109</v>
      </c>
      <c r="D189" s="28" t="s">
        <v>155</v>
      </c>
      <c r="E189" s="30" t="s">
        <v>2110</v>
      </c>
      <c r="F189" s="31" t="s">
        <v>181</v>
      </c>
      <c r="G189" s="32">
        <v>1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527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30" t="s">
        <v>155</v>
      </c>
    </row>
    <row r="191">
      <c r="A191" s="1" t="s">
        <v>139</v>
      </c>
      <c r="E191" s="28"/>
    </row>
    <row r="192" ht="158.4">
      <c r="A192" s="1" t="s">
        <v>140</v>
      </c>
      <c r="E192" s="30" t="s">
        <v>1113</v>
      </c>
    </row>
    <row r="193">
      <c r="A193" s="1" t="s">
        <v>131</v>
      </c>
      <c r="B193" s="28">
        <v>46</v>
      </c>
      <c r="C193" s="29" t="s">
        <v>2111</v>
      </c>
      <c r="D193" s="28" t="s">
        <v>155</v>
      </c>
      <c r="E193" s="30" t="s">
        <v>2112</v>
      </c>
      <c r="F193" s="31" t="s">
        <v>181</v>
      </c>
      <c r="G193" s="32">
        <v>2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527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30" t="s">
        <v>155</v>
      </c>
    </row>
    <row r="195">
      <c r="A195" s="1" t="s">
        <v>139</v>
      </c>
      <c r="E195" s="28"/>
    </row>
    <row r="196" ht="145.2">
      <c r="A196" s="1" t="s">
        <v>140</v>
      </c>
      <c r="E196" s="30" t="s">
        <v>1183</v>
      </c>
    </row>
    <row r="197" ht="26.4">
      <c r="A197" s="1" t="s">
        <v>131</v>
      </c>
      <c r="B197" s="28">
        <v>47</v>
      </c>
      <c r="C197" s="29" t="s">
        <v>2113</v>
      </c>
      <c r="D197" s="28" t="s">
        <v>155</v>
      </c>
      <c r="E197" s="30" t="s">
        <v>2114</v>
      </c>
      <c r="F197" s="31" t="s">
        <v>181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527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137</v>
      </c>
      <c r="E198" s="30" t="s">
        <v>155</v>
      </c>
    </row>
    <row r="199">
      <c r="A199" s="1" t="s">
        <v>139</v>
      </c>
      <c r="E199" s="28"/>
    </row>
    <row r="200" ht="184.8">
      <c r="A200" s="1" t="s">
        <v>140</v>
      </c>
      <c r="E200" s="30" t="s">
        <v>1571</v>
      </c>
    </row>
    <row r="201">
      <c r="A201" s="1" t="s">
        <v>131</v>
      </c>
      <c r="B201" s="28">
        <v>48</v>
      </c>
      <c r="C201" s="29" t="s">
        <v>1569</v>
      </c>
      <c r="D201" s="28" t="s">
        <v>155</v>
      </c>
      <c r="E201" s="30" t="s">
        <v>1570</v>
      </c>
      <c r="F201" s="31" t="s">
        <v>181</v>
      </c>
      <c r="G201" s="32">
        <v>1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527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137</v>
      </c>
      <c r="E202" s="30" t="s">
        <v>155</v>
      </c>
    </row>
    <row r="203">
      <c r="A203" s="1" t="s">
        <v>139</v>
      </c>
      <c r="E203" s="28"/>
    </row>
    <row r="204" ht="184.8">
      <c r="A204" s="1" t="s">
        <v>140</v>
      </c>
      <c r="E204" s="30" t="s">
        <v>1571</v>
      </c>
    </row>
    <row r="205" ht="26.4">
      <c r="A205" s="1" t="s">
        <v>131</v>
      </c>
      <c r="B205" s="28">
        <v>49</v>
      </c>
      <c r="C205" s="29" t="s">
        <v>2115</v>
      </c>
      <c r="D205" s="28" t="s">
        <v>155</v>
      </c>
      <c r="E205" s="30" t="s">
        <v>2116</v>
      </c>
      <c r="F205" s="31" t="s">
        <v>181</v>
      </c>
      <c r="G205" s="32">
        <v>1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527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137</v>
      </c>
      <c r="E206" s="30" t="s">
        <v>155</v>
      </c>
    </row>
    <row r="207">
      <c r="A207" s="1" t="s">
        <v>139</v>
      </c>
      <c r="E207" s="28"/>
    </row>
    <row r="208" ht="184.8">
      <c r="A208" s="1" t="s">
        <v>140</v>
      </c>
      <c r="E208" s="30" t="s">
        <v>1571</v>
      </c>
    </row>
    <row r="209" ht="26.4">
      <c r="A209" s="1" t="s">
        <v>131</v>
      </c>
      <c r="B209" s="28">
        <v>50</v>
      </c>
      <c r="C209" s="29" t="s">
        <v>2117</v>
      </c>
      <c r="D209" s="28" t="s">
        <v>155</v>
      </c>
      <c r="E209" s="30" t="s">
        <v>2118</v>
      </c>
      <c r="F209" s="31" t="s">
        <v>181</v>
      </c>
      <c r="G209" s="32">
        <v>1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527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137</v>
      </c>
      <c r="E210" s="30" t="s">
        <v>155</v>
      </c>
    </row>
    <row r="211">
      <c r="A211" s="1" t="s">
        <v>139</v>
      </c>
      <c r="E211" s="28"/>
    </row>
    <row r="212" ht="184.8">
      <c r="A212" s="1" t="s">
        <v>140</v>
      </c>
      <c r="E212" s="30" t="s">
        <v>1571</v>
      </c>
    </row>
    <row r="213" ht="26.4">
      <c r="A213" s="1" t="s">
        <v>131</v>
      </c>
      <c r="B213" s="28">
        <v>51</v>
      </c>
      <c r="C213" s="29" t="s">
        <v>2119</v>
      </c>
      <c r="D213" s="28" t="s">
        <v>155</v>
      </c>
      <c r="E213" s="30" t="s">
        <v>2120</v>
      </c>
      <c r="F213" s="31" t="s">
        <v>181</v>
      </c>
      <c r="G213" s="32">
        <v>1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527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137</v>
      </c>
      <c r="E214" s="30" t="s">
        <v>155</v>
      </c>
    </row>
    <row r="215">
      <c r="A215" s="1" t="s">
        <v>139</v>
      </c>
      <c r="E215" s="28"/>
    </row>
    <row r="216" ht="184.8">
      <c r="A216" s="1" t="s">
        <v>140</v>
      </c>
      <c r="E216" s="30" t="s">
        <v>1571</v>
      </c>
    </row>
    <row r="217" ht="26.4">
      <c r="A217" s="1" t="s">
        <v>131</v>
      </c>
      <c r="B217" s="28">
        <v>52</v>
      </c>
      <c r="C217" s="29" t="s">
        <v>2121</v>
      </c>
      <c r="D217" s="28" t="s">
        <v>155</v>
      </c>
      <c r="E217" s="30" t="s">
        <v>2122</v>
      </c>
      <c r="F217" s="31" t="s">
        <v>181</v>
      </c>
      <c r="G217" s="32">
        <v>1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527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137</v>
      </c>
      <c r="E218" s="30" t="s">
        <v>155</v>
      </c>
    </row>
    <row r="219">
      <c r="A219" s="1" t="s">
        <v>139</v>
      </c>
      <c r="E219" s="28"/>
    </row>
    <row r="220" ht="132">
      <c r="A220" s="1" t="s">
        <v>140</v>
      </c>
      <c r="E220" s="30" t="s">
        <v>2123</v>
      </c>
    </row>
    <row r="221">
      <c r="A221" s="1" t="s">
        <v>131</v>
      </c>
      <c r="B221" s="28">
        <v>53</v>
      </c>
      <c r="C221" s="29" t="s">
        <v>2124</v>
      </c>
      <c r="D221" s="28" t="s">
        <v>155</v>
      </c>
      <c r="E221" s="30" t="s">
        <v>2125</v>
      </c>
      <c r="F221" s="31" t="s">
        <v>181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527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137</v>
      </c>
      <c r="E222" s="30" t="s">
        <v>155</v>
      </c>
    </row>
    <row r="223">
      <c r="A223" s="1" t="s">
        <v>139</v>
      </c>
      <c r="E223" s="28"/>
    </row>
    <row r="224" ht="158.4">
      <c r="A224" s="1" t="s">
        <v>140</v>
      </c>
      <c r="E224" s="30" t="s">
        <v>1119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2126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2126</v>
      </c>
      <c r="D5" s="22"/>
      <c r="E5" s="23" t="s">
        <v>53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COUNTIFS(L9:L183,"=0",A9:A183,"P")+COUNTIFS(L9:L183,"",A9:A183,"P")+SUM(Q9:Q183)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1582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1583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1584</v>
      </c>
      <c r="F18" s="31" t="s">
        <v>135</v>
      </c>
      <c r="G18" s="32">
        <v>0.02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1098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177</v>
      </c>
      <c r="E26" s="23" t="s">
        <v>178</v>
      </c>
      <c r="L26" s="36"/>
      <c r="M26" s="37">
        <f>SUMIFS(M27:M182,A27:A182,"P")</f>
        <v>0</v>
      </c>
      <c r="N26" s="36"/>
    </row>
    <row r="27" ht="26.4">
      <c r="A27" s="1" t="s">
        <v>131</v>
      </c>
      <c r="B27" s="28">
        <v>5</v>
      </c>
      <c r="C27" s="29" t="s">
        <v>2127</v>
      </c>
      <c r="D27" s="28" t="s">
        <v>155</v>
      </c>
      <c r="E27" s="30" t="s">
        <v>2128</v>
      </c>
      <c r="F27" s="31" t="s">
        <v>195</v>
      </c>
      <c r="G27" s="32">
        <v>18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39" t="s">
        <v>1409</v>
      </c>
    </row>
    <row r="30" ht="132">
      <c r="A30" s="1" t="s">
        <v>140</v>
      </c>
      <c r="E30" s="30" t="s">
        <v>2129</v>
      </c>
    </row>
    <row r="31" ht="26.4">
      <c r="A31" s="1" t="s">
        <v>131</v>
      </c>
      <c r="B31" s="28">
        <v>6</v>
      </c>
      <c r="C31" s="29" t="s">
        <v>2130</v>
      </c>
      <c r="D31" s="28" t="s">
        <v>155</v>
      </c>
      <c r="E31" s="30" t="s">
        <v>2131</v>
      </c>
      <c r="F31" s="31" t="s">
        <v>195</v>
      </c>
      <c r="G31" s="32">
        <v>150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2132</v>
      </c>
    </row>
    <row r="34" ht="132">
      <c r="A34" s="1" t="s">
        <v>140</v>
      </c>
      <c r="E34" s="30" t="s">
        <v>1280</v>
      </c>
    </row>
    <row r="35" ht="26.4">
      <c r="A35" s="1" t="s">
        <v>131</v>
      </c>
      <c r="B35" s="28">
        <v>7</v>
      </c>
      <c r="C35" s="29" t="s">
        <v>1277</v>
      </c>
      <c r="D35" s="28" t="s">
        <v>155</v>
      </c>
      <c r="E35" s="30" t="s">
        <v>1278</v>
      </c>
      <c r="F35" s="31" t="s">
        <v>195</v>
      </c>
      <c r="G35" s="32">
        <v>100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2133</v>
      </c>
    </row>
    <row r="38" ht="132">
      <c r="A38" s="1" t="s">
        <v>140</v>
      </c>
      <c r="E38" s="30" t="s">
        <v>1280</v>
      </c>
    </row>
    <row r="39" ht="26.4">
      <c r="A39" s="1" t="s">
        <v>131</v>
      </c>
      <c r="B39" s="28">
        <v>8</v>
      </c>
      <c r="C39" s="29" t="s">
        <v>2134</v>
      </c>
      <c r="D39" s="28" t="s">
        <v>155</v>
      </c>
      <c r="E39" s="30" t="s">
        <v>2135</v>
      </c>
      <c r="F39" s="31" t="s">
        <v>195</v>
      </c>
      <c r="G39" s="32">
        <v>300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39" t="s">
        <v>1714</v>
      </c>
    </row>
    <row r="42" ht="132">
      <c r="A42" s="1" t="s">
        <v>140</v>
      </c>
      <c r="E42" s="30" t="s">
        <v>1280</v>
      </c>
    </row>
    <row r="43" ht="26.4">
      <c r="A43" s="1" t="s">
        <v>131</v>
      </c>
      <c r="B43" s="28">
        <v>9</v>
      </c>
      <c r="C43" s="29" t="s">
        <v>2136</v>
      </c>
      <c r="D43" s="28" t="s">
        <v>155</v>
      </c>
      <c r="E43" s="30" t="s">
        <v>2137</v>
      </c>
      <c r="F43" s="31" t="s">
        <v>195</v>
      </c>
      <c r="G43" s="32">
        <v>100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39" t="s">
        <v>2133</v>
      </c>
    </row>
    <row r="46" ht="105.6">
      <c r="A46" s="1" t="s">
        <v>140</v>
      </c>
      <c r="E46" s="30" t="s">
        <v>1715</v>
      </c>
    </row>
    <row r="47" ht="26.4">
      <c r="A47" s="1" t="s">
        <v>131</v>
      </c>
      <c r="B47" s="28">
        <v>10</v>
      </c>
      <c r="C47" s="29" t="s">
        <v>1281</v>
      </c>
      <c r="D47" s="28" t="s">
        <v>155</v>
      </c>
      <c r="E47" s="30" t="s">
        <v>1282</v>
      </c>
      <c r="F47" s="31" t="s">
        <v>181</v>
      </c>
      <c r="G47" s="32">
        <v>24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39.6">
      <c r="A50" s="1" t="s">
        <v>140</v>
      </c>
      <c r="E50" s="30" t="s">
        <v>199</v>
      </c>
    </row>
    <row r="51">
      <c r="A51" s="1" t="s">
        <v>131</v>
      </c>
      <c r="B51" s="28">
        <v>11</v>
      </c>
      <c r="C51" s="29" t="s">
        <v>1287</v>
      </c>
      <c r="D51" s="28" t="s">
        <v>155</v>
      </c>
      <c r="E51" s="30" t="s">
        <v>1288</v>
      </c>
      <c r="F51" s="31" t="s">
        <v>157</v>
      </c>
      <c r="G51" s="32">
        <v>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05.6">
      <c r="A54" s="1" t="s">
        <v>140</v>
      </c>
      <c r="E54" s="30" t="s">
        <v>1289</v>
      </c>
    </row>
    <row r="55">
      <c r="A55" s="1" t="s">
        <v>131</v>
      </c>
      <c r="B55" s="28">
        <v>12</v>
      </c>
      <c r="C55" s="29" t="s">
        <v>212</v>
      </c>
      <c r="D55" s="28" t="s">
        <v>155</v>
      </c>
      <c r="E55" s="30" t="s">
        <v>213</v>
      </c>
      <c r="F55" s="31" t="s">
        <v>195</v>
      </c>
      <c r="G55" s="32">
        <v>50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39" t="s">
        <v>2138</v>
      </c>
    </row>
    <row r="58" ht="79.2">
      <c r="A58" s="1" t="s">
        <v>140</v>
      </c>
      <c r="E58" s="30" t="s">
        <v>211</v>
      </c>
    </row>
    <row r="59">
      <c r="A59" s="1" t="s">
        <v>131</v>
      </c>
      <c r="B59" s="28">
        <v>13</v>
      </c>
      <c r="C59" s="29" t="s">
        <v>1602</v>
      </c>
      <c r="D59" s="28" t="s">
        <v>155</v>
      </c>
      <c r="E59" s="30" t="s">
        <v>1603</v>
      </c>
      <c r="F59" s="31" t="s">
        <v>229</v>
      </c>
      <c r="G59" s="32">
        <v>0.36199999999999999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39" t="s">
        <v>2139</v>
      </c>
    </row>
    <row r="62" ht="171.6">
      <c r="A62" s="1" t="s">
        <v>140</v>
      </c>
      <c r="E62" s="30" t="s">
        <v>1107</v>
      </c>
    </row>
    <row r="63">
      <c r="A63" s="1" t="s">
        <v>131</v>
      </c>
      <c r="B63" s="28">
        <v>14</v>
      </c>
      <c r="C63" s="29" t="s">
        <v>1604</v>
      </c>
      <c r="D63" s="28" t="s">
        <v>155</v>
      </c>
      <c r="E63" s="30" t="s">
        <v>1605</v>
      </c>
      <c r="F63" s="31" t="s">
        <v>195</v>
      </c>
      <c r="G63" s="32">
        <v>181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39" t="s">
        <v>2140</v>
      </c>
    </row>
    <row r="66" ht="132">
      <c r="A66" s="1" t="s">
        <v>140</v>
      </c>
      <c r="E66" s="30" t="s">
        <v>502</v>
      </c>
    </row>
    <row r="67">
      <c r="A67" s="1" t="s">
        <v>131</v>
      </c>
      <c r="B67" s="28">
        <v>15</v>
      </c>
      <c r="C67" s="29" t="s">
        <v>1105</v>
      </c>
      <c r="D67" s="28" t="s">
        <v>155</v>
      </c>
      <c r="E67" s="30" t="s">
        <v>1106</v>
      </c>
      <c r="F67" s="31" t="s">
        <v>229</v>
      </c>
      <c r="G67" s="32">
        <v>1.036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39" t="s">
        <v>2141</v>
      </c>
    </row>
    <row r="70" ht="171.6">
      <c r="A70" s="1" t="s">
        <v>140</v>
      </c>
      <c r="E70" s="30" t="s">
        <v>1107</v>
      </c>
    </row>
    <row r="71">
      <c r="A71" s="1" t="s">
        <v>131</v>
      </c>
      <c r="B71" s="28">
        <v>16</v>
      </c>
      <c r="C71" s="29" t="s">
        <v>1108</v>
      </c>
      <c r="D71" s="28" t="s">
        <v>155</v>
      </c>
      <c r="E71" s="30" t="s">
        <v>1109</v>
      </c>
      <c r="F71" s="31" t="s">
        <v>229</v>
      </c>
      <c r="G71" s="32">
        <v>1.036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39" t="s">
        <v>2141</v>
      </c>
    </row>
    <row r="74" ht="132">
      <c r="A74" s="1" t="s">
        <v>140</v>
      </c>
      <c r="E74" s="30" t="s">
        <v>1110</v>
      </c>
    </row>
    <row r="75">
      <c r="A75" s="1" t="s">
        <v>131</v>
      </c>
      <c r="B75" s="28">
        <v>17</v>
      </c>
      <c r="C75" s="29" t="s">
        <v>1717</v>
      </c>
      <c r="D75" s="28" t="s">
        <v>155</v>
      </c>
      <c r="E75" s="30" t="s">
        <v>1718</v>
      </c>
      <c r="F75" s="31" t="s">
        <v>229</v>
      </c>
      <c r="G75" s="32">
        <v>14.811999999999999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 ht="52.8">
      <c r="A77" s="1" t="s">
        <v>139</v>
      </c>
      <c r="E77" s="39" t="s">
        <v>2142</v>
      </c>
    </row>
    <row r="78" ht="171.6">
      <c r="A78" s="1" t="s">
        <v>140</v>
      </c>
      <c r="E78" s="30" t="s">
        <v>1107</v>
      </c>
    </row>
    <row r="79">
      <c r="A79" s="1" t="s">
        <v>131</v>
      </c>
      <c r="B79" s="28">
        <v>18</v>
      </c>
      <c r="C79" s="29" t="s">
        <v>1719</v>
      </c>
      <c r="D79" s="28" t="s">
        <v>155</v>
      </c>
      <c r="E79" s="30" t="s">
        <v>1720</v>
      </c>
      <c r="F79" s="31" t="s">
        <v>229</v>
      </c>
      <c r="G79" s="32">
        <v>14.811999999999999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 ht="52.8">
      <c r="A81" s="1" t="s">
        <v>139</v>
      </c>
      <c r="E81" s="39" t="s">
        <v>2142</v>
      </c>
    </row>
    <row r="82" ht="132">
      <c r="A82" s="1" t="s">
        <v>140</v>
      </c>
      <c r="E82" s="30" t="s">
        <v>1110</v>
      </c>
    </row>
    <row r="83">
      <c r="A83" s="1" t="s">
        <v>131</v>
      </c>
      <c r="B83" s="28">
        <v>19</v>
      </c>
      <c r="C83" s="29" t="s">
        <v>2143</v>
      </c>
      <c r="D83" s="28" t="s">
        <v>155</v>
      </c>
      <c r="E83" s="30" t="s">
        <v>2144</v>
      </c>
      <c r="F83" s="31" t="s">
        <v>181</v>
      </c>
      <c r="G83" s="32">
        <v>14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39" t="s">
        <v>2145</v>
      </c>
    </row>
    <row r="86" ht="158.4">
      <c r="A86" s="1" t="s">
        <v>140</v>
      </c>
      <c r="E86" s="30" t="s">
        <v>1113</v>
      </c>
    </row>
    <row r="87">
      <c r="A87" s="1" t="s">
        <v>131</v>
      </c>
      <c r="B87" s="28">
        <v>20</v>
      </c>
      <c r="C87" s="29" t="s">
        <v>2146</v>
      </c>
      <c r="D87" s="28" t="s">
        <v>155</v>
      </c>
      <c r="E87" s="30" t="s">
        <v>2147</v>
      </c>
      <c r="F87" s="31" t="s">
        <v>181</v>
      </c>
      <c r="G87" s="32">
        <v>46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39" t="s">
        <v>2148</v>
      </c>
    </row>
    <row r="90" ht="158.4">
      <c r="A90" s="1" t="s">
        <v>140</v>
      </c>
      <c r="E90" s="30" t="s">
        <v>1113</v>
      </c>
    </row>
    <row r="91">
      <c r="A91" s="1" t="s">
        <v>131</v>
      </c>
      <c r="B91" s="28">
        <v>21</v>
      </c>
      <c r="C91" s="29" t="s">
        <v>1128</v>
      </c>
      <c r="D91" s="28" t="s">
        <v>155</v>
      </c>
      <c r="E91" s="30" t="s">
        <v>1129</v>
      </c>
      <c r="F91" s="31" t="s">
        <v>181</v>
      </c>
      <c r="G91" s="32">
        <v>60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32">
      <c r="A94" s="1" t="s">
        <v>140</v>
      </c>
      <c r="E94" s="30" t="s">
        <v>1116</v>
      </c>
    </row>
    <row r="95">
      <c r="A95" s="1" t="s">
        <v>131</v>
      </c>
      <c r="B95" s="28">
        <v>22</v>
      </c>
      <c r="C95" s="29" t="s">
        <v>2149</v>
      </c>
      <c r="D95" s="28" t="s">
        <v>155</v>
      </c>
      <c r="E95" s="30" t="s">
        <v>2150</v>
      </c>
      <c r="F95" s="31" t="s">
        <v>181</v>
      </c>
      <c r="G95" s="32">
        <v>3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1113</v>
      </c>
    </row>
    <row r="99">
      <c r="A99" s="1" t="s">
        <v>131</v>
      </c>
      <c r="B99" s="28">
        <v>23</v>
      </c>
      <c r="C99" s="29" t="s">
        <v>2151</v>
      </c>
      <c r="D99" s="28" t="s">
        <v>155</v>
      </c>
      <c r="E99" s="30" t="s">
        <v>2152</v>
      </c>
      <c r="F99" s="31" t="s">
        <v>181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32">
      <c r="A102" s="1" t="s">
        <v>140</v>
      </c>
      <c r="E102" s="30" t="s">
        <v>1116</v>
      </c>
    </row>
    <row r="103">
      <c r="A103" s="1" t="s">
        <v>131</v>
      </c>
      <c r="B103" s="28">
        <v>24</v>
      </c>
      <c r="C103" s="29" t="s">
        <v>2153</v>
      </c>
      <c r="D103" s="28" t="s">
        <v>155</v>
      </c>
      <c r="E103" s="30" t="s">
        <v>2154</v>
      </c>
      <c r="F103" s="31" t="s">
        <v>181</v>
      </c>
      <c r="G103" s="32">
        <v>6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58.4">
      <c r="A106" s="1" t="s">
        <v>140</v>
      </c>
      <c r="E106" s="30" t="s">
        <v>1113</v>
      </c>
    </row>
    <row r="107">
      <c r="A107" s="1" t="s">
        <v>131</v>
      </c>
      <c r="B107" s="28">
        <v>25</v>
      </c>
      <c r="C107" s="29" t="s">
        <v>2155</v>
      </c>
      <c r="D107" s="28" t="s">
        <v>155</v>
      </c>
      <c r="E107" s="30" t="s">
        <v>2156</v>
      </c>
      <c r="F107" s="31" t="s">
        <v>181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32">
      <c r="A110" s="1" t="s">
        <v>140</v>
      </c>
      <c r="E110" s="30" t="s">
        <v>1116</v>
      </c>
    </row>
    <row r="111">
      <c r="A111" s="1" t="s">
        <v>131</v>
      </c>
      <c r="B111" s="28">
        <v>26</v>
      </c>
      <c r="C111" s="29" t="s">
        <v>2157</v>
      </c>
      <c r="D111" s="28" t="s">
        <v>155</v>
      </c>
      <c r="E111" s="30" t="s">
        <v>2158</v>
      </c>
      <c r="F111" s="31" t="s">
        <v>181</v>
      </c>
      <c r="G111" s="32">
        <v>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58.4">
      <c r="A114" s="1" t="s">
        <v>140</v>
      </c>
      <c r="E114" s="30" t="s">
        <v>1113</v>
      </c>
    </row>
    <row r="115">
      <c r="A115" s="1" t="s">
        <v>131</v>
      </c>
      <c r="B115" s="28">
        <v>27</v>
      </c>
      <c r="C115" s="29" t="s">
        <v>2159</v>
      </c>
      <c r="D115" s="28" t="s">
        <v>155</v>
      </c>
      <c r="E115" s="30" t="s">
        <v>2160</v>
      </c>
      <c r="F115" s="31" t="s">
        <v>181</v>
      </c>
      <c r="G115" s="32">
        <v>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32">
      <c r="A118" s="1" t="s">
        <v>140</v>
      </c>
      <c r="E118" s="30" t="s">
        <v>1116</v>
      </c>
    </row>
    <row r="119">
      <c r="A119" s="1" t="s">
        <v>131</v>
      </c>
      <c r="B119" s="28">
        <v>28</v>
      </c>
      <c r="C119" s="29" t="s">
        <v>2161</v>
      </c>
      <c r="D119" s="28" t="s">
        <v>155</v>
      </c>
      <c r="E119" s="30" t="s">
        <v>2162</v>
      </c>
      <c r="F119" s="31" t="s">
        <v>181</v>
      </c>
      <c r="G119" s="32">
        <v>1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28"/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2163</v>
      </c>
      <c r="D123" s="28" t="s">
        <v>155</v>
      </c>
      <c r="E123" s="30" t="s">
        <v>2164</v>
      </c>
      <c r="F123" s="31" t="s">
        <v>181</v>
      </c>
      <c r="G123" s="32">
        <v>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28"/>
    </row>
    <row r="126" ht="132">
      <c r="A126" s="1" t="s">
        <v>140</v>
      </c>
      <c r="E126" s="30" t="s">
        <v>1116</v>
      </c>
    </row>
    <row r="127" ht="26.4">
      <c r="A127" s="1" t="s">
        <v>131</v>
      </c>
      <c r="B127" s="28">
        <v>30</v>
      </c>
      <c r="C127" s="29" t="s">
        <v>2165</v>
      </c>
      <c r="D127" s="28" t="s">
        <v>155</v>
      </c>
      <c r="E127" s="30" t="s">
        <v>2166</v>
      </c>
      <c r="F127" s="31" t="s">
        <v>181</v>
      </c>
      <c r="G127" s="32">
        <v>16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28"/>
    </row>
    <row r="130" ht="158.4">
      <c r="A130" s="1" t="s">
        <v>140</v>
      </c>
      <c r="E130" s="30" t="s">
        <v>1113</v>
      </c>
    </row>
    <row r="131">
      <c r="A131" s="1" t="s">
        <v>131</v>
      </c>
      <c r="B131" s="28">
        <v>31</v>
      </c>
      <c r="C131" s="29" t="s">
        <v>2167</v>
      </c>
      <c r="D131" s="28" t="s">
        <v>155</v>
      </c>
      <c r="E131" s="30" t="s">
        <v>2168</v>
      </c>
      <c r="F131" s="31" t="s">
        <v>181</v>
      </c>
      <c r="G131" s="32">
        <v>16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28"/>
    </row>
    <row r="134" ht="132">
      <c r="A134" s="1" t="s">
        <v>140</v>
      </c>
      <c r="E134" s="30" t="s">
        <v>1116</v>
      </c>
    </row>
    <row r="135">
      <c r="A135" s="1" t="s">
        <v>131</v>
      </c>
      <c r="B135" s="28">
        <v>32</v>
      </c>
      <c r="C135" s="29" t="s">
        <v>2169</v>
      </c>
      <c r="D135" s="28" t="s">
        <v>155</v>
      </c>
      <c r="E135" s="30" t="s">
        <v>2170</v>
      </c>
      <c r="F135" s="31" t="s">
        <v>1558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28"/>
    </row>
    <row r="138" ht="145.2">
      <c r="A138" s="1" t="s">
        <v>140</v>
      </c>
      <c r="E138" s="30" t="s">
        <v>1562</v>
      </c>
    </row>
    <row r="139">
      <c r="A139" s="1" t="s">
        <v>131</v>
      </c>
      <c r="B139" s="28">
        <v>33</v>
      </c>
      <c r="C139" s="29" t="s">
        <v>2171</v>
      </c>
      <c r="D139" s="28" t="s">
        <v>155</v>
      </c>
      <c r="E139" s="30" t="s">
        <v>2172</v>
      </c>
      <c r="F139" s="31" t="s">
        <v>1558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28"/>
    </row>
    <row r="142" ht="145.2">
      <c r="A142" s="1" t="s">
        <v>140</v>
      </c>
      <c r="E142" s="30" t="s">
        <v>1562</v>
      </c>
    </row>
    <row r="143">
      <c r="A143" s="1" t="s">
        <v>131</v>
      </c>
      <c r="B143" s="28">
        <v>34</v>
      </c>
      <c r="C143" s="29" t="s">
        <v>2173</v>
      </c>
      <c r="D143" s="28" t="s">
        <v>155</v>
      </c>
      <c r="E143" s="30" t="s">
        <v>1825</v>
      </c>
      <c r="F143" s="31" t="s">
        <v>157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136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28"/>
    </row>
    <row r="146">
      <c r="A146" s="1" t="s">
        <v>140</v>
      </c>
      <c r="E146" s="30" t="s">
        <v>155</v>
      </c>
    </row>
    <row r="147" ht="39.6">
      <c r="A147" s="1" t="s">
        <v>131</v>
      </c>
      <c r="B147" s="28">
        <v>35</v>
      </c>
      <c r="C147" s="29" t="s">
        <v>2174</v>
      </c>
      <c r="D147" s="28" t="s">
        <v>155</v>
      </c>
      <c r="E147" s="30" t="s">
        <v>2175</v>
      </c>
      <c r="F147" s="31" t="s">
        <v>181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136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 ht="26.4">
      <c r="A149" s="1" t="s">
        <v>139</v>
      </c>
      <c r="E149" s="39" t="s">
        <v>2176</v>
      </c>
    </row>
    <row r="150" ht="132">
      <c r="A150" s="1" t="s">
        <v>140</v>
      </c>
      <c r="E150" s="30" t="s">
        <v>2177</v>
      </c>
    </row>
    <row r="151">
      <c r="A151" s="1" t="s">
        <v>131</v>
      </c>
      <c r="B151" s="28">
        <v>36</v>
      </c>
      <c r="C151" s="29" t="s">
        <v>2178</v>
      </c>
      <c r="D151" s="28" t="s">
        <v>155</v>
      </c>
      <c r="E151" s="30" t="s">
        <v>2179</v>
      </c>
      <c r="F151" s="31" t="s">
        <v>181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136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28"/>
    </row>
    <row r="154" ht="158.4">
      <c r="A154" s="1" t="s">
        <v>140</v>
      </c>
      <c r="E154" s="30" t="s">
        <v>1113</v>
      </c>
    </row>
    <row r="155">
      <c r="A155" s="1" t="s">
        <v>131</v>
      </c>
      <c r="B155" s="28">
        <v>37</v>
      </c>
      <c r="C155" s="29" t="s">
        <v>2180</v>
      </c>
      <c r="D155" s="28" t="s">
        <v>155</v>
      </c>
      <c r="E155" s="30" t="s">
        <v>2181</v>
      </c>
      <c r="F155" s="31" t="s">
        <v>181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136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28"/>
    </row>
    <row r="158" ht="145.2">
      <c r="A158" s="1" t="s">
        <v>140</v>
      </c>
      <c r="E158" s="30" t="s">
        <v>1183</v>
      </c>
    </row>
    <row r="159">
      <c r="A159" s="1" t="s">
        <v>131</v>
      </c>
      <c r="B159" s="28">
        <v>38</v>
      </c>
      <c r="C159" s="29" t="s">
        <v>2182</v>
      </c>
      <c r="D159" s="28" t="s">
        <v>155</v>
      </c>
      <c r="E159" s="30" t="s">
        <v>2183</v>
      </c>
      <c r="F159" s="31" t="s">
        <v>181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136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>
      <c r="A161" s="1" t="s">
        <v>139</v>
      </c>
      <c r="E161" s="28"/>
    </row>
    <row r="162" ht="158.4">
      <c r="A162" s="1" t="s">
        <v>140</v>
      </c>
      <c r="E162" s="30" t="s">
        <v>1113</v>
      </c>
    </row>
    <row r="163">
      <c r="A163" s="1" t="s">
        <v>131</v>
      </c>
      <c r="B163" s="28">
        <v>39</v>
      </c>
      <c r="C163" s="29" t="s">
        <v>2184</v>
      </c>
      <c r="D163" s="28" t="s">
        <v>155</v>
      </c>
      <c r="E163" s="30" t="s">
        <v>2185</v>
      </c>
      <c r="F163" s="31" t="s">
        <v>181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136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>
      <c r="A165" s="1" t="s">
        <v>139</v>
      </c>
      <c r="E165" s="28"/>
    </row>
    <row r="166" ht="145.2">
      <c r="A166" s="1" t="s">
        <v>140</v>
      </c>
      <c r="E166" s="30" t="s">
        <v>1183</v>
      </c>
    </row>
    <row r="167">
      <c r="A167" s="1" t="s">
        <v>131</v>
      </c>
      <c r="B167" s="28">
        <v>40</v>
      </c>
      <c r="C167" s="29" t="s">
        <v>2186</v>
      </c>
      <c r="D167" s="28" t="s">
        <v>155</v>
      </c>
      <c r="E167" s="30" t="s">
        <v>2187</v>
      </c>
      <c r="F167" s="31" t="s">
        <v>181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136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>
      <c r="A169" s="1" t="s">
        <v>139</v>
      </c>
      <c r="E169" s="28"/>
    </row>
    <row r="170" ht="158.4">
      <c r="A170" s="1" t="s">
        <v>140</v>
      </c>
      <c r="E170" s="30" t="s">
        <v>1113</v>
      </c>
    </row>
    <row r="171">
      <c r="A171" s="1" t="s">
        <v>131</v>
      </c>
      <c r="B171" s="28">
        <v>41</v>
      </c>
      <c r="C171" s="29" t="s">
        <v>2188</v>
      </c>
      <c r="D171" s="28" t="s">
        <v>155</v>
      </c>
      <c r="E171" s="30" t="s">
        <v>2189</v>
      </c>
      <c r="F171" s="31" t="s">
        <v>181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136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>
      <c r="A173" s="1" t="s">
        <v>139</v>
      </c>
      <c r="E173" s="28"/>
    </row>
    <row r="174" ht="145.2">
      <c r="A174" s="1" t="s">
        <v>140</v>
      </c>
      <c r="E174" s="30" t="s">
        <v>1183</v>
      </c>
    </row>
    <row r="175">
      <c r="A175" s="1" t="s">
        <v>131</v>
      </c>
      <c r="B175" s="28">
        <v>42</v>
      </c>
      <c r="C175" s="29" t="s">
        <v>2190</v>
      </c>
      <c r="D175" s="28" t="s">
        <v>155</v>
      </c>
      <c r="E175" s="30" t="s">
        <v>2191</v>
      </c>
      <c r="F175" s="31" t="s">
        <v>181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136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>
      <c r="A177" s="1" t="s">
        <v>139</v>
      </c>
      <c r="E177" s="28"/>
    </row>
    <row r="178" ht="158.4">
      <c r="A178" s="1" t="s">
        <v>140</v>
      </c>
      <c r="E178" s="30" t="s">
        <v>1113</v>
      </c>
    </row>
    <row r="179">
      <c r="A179" s="1" t="s">
        <v>131</v>
      </c>
      <c r="B179" s="28">
        <v>43</v>
      </c>
      <c r="C179" s="29" t="s">
        <v>2192</v>
      </c>
      <c r="D179" s="28" t="s">
        <v>155</v>
      </c>
      <c r="E179" s="30" t="s">
        <v>2193</v>
      </c>
      <c r="F179" s="31" t="s">
        <v>181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136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>
      <c r="A181" s="1" t="s">
        <v>139</v>
      </c>
      <c r="E181" s="28"/>
    </row>
    <row r="182" ht="145.2">
      <c r="A182" s="1" t="s">
        <v>140</v>
      </c>
      <c r="E182" s="30" t="s">
        <v>1183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2194</v>
      </c>
      <c r="M3" s="20">
        <f>0+M9+M30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2194</v>
      </c>
      <c r="D5" s="22"/>
      <c r="E5" s="23" t="s">
        <v>55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COUNTIFS(L9:L227,"=0",A9:A227,"P")+COUNTIFS(L9:L227,"",A9:A227,"P")+SUM(Q9:Q227)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1582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1583</v>
      </c>
      <c r="F14" s="31" t="s">
        <v>135</v>
      </c>
      <c r="G14" s="32">
        <v>0.5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1584</v>
      </c>
      <c r="F18" s="31" t="s">
        <v>135</v>
      </c>
      <c r="G18" s="32">
        <v>0.14999999999999999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 ht="26.4">
      <c r="A22" s="1" t="s">
        <v>131</v>
      </c>
      <c r="B22" s="28">
        <v>4</v>
      </c>
      <c r="C22" s="29" t="s">
        <v>567</v>
      </c>
      <c r="D22" s="28" t="s">
        <v>568</v>
      </c>
      <c r="E22" s="30" t="s">
        <v>1585</v>
      </c>
      <c r="F22" s="31" t="s">
        <v>135</v>
      </c>
      <c r="G22" s="32">
        <v>0.5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145.2">
      <c r="A25" s="1" t="s">
        <v>140</v>
      </c>
      <c r="E25" s="30" t="s">
        <v>1252</v>
      </c>
    </row>
    <row r="26">
      <c r="A26" s="1" t="s">
        <v>131</v>
      </c>
      <c r="B26" s="28">
        <v>5</v>
      </c>
      <c r="C26" s="29" t="s">
        <v>154</v>
      </c>
      <c r="D26" s="28" t="s">
        <v>155</v>
      </c>
      <c r="E26" s="30" t="s">
        <v>156</v>
      </c>
      <c r="F26" s="31" t="s">
        <v>157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1098</v>
      </c>
    </row>
    <row r="28">
      <c r="A28" s="1" t="s">
        <v>139</v>
      </c>
      <c r="E28" s="28"/>
    </row>
    <row r="29" ht="52.8">
      <c r="A29" s="1" t="s">
        <v>140</v>
      </c>
      <c r="E29" s="30" t="s">
        <v>524</v>
      </c>
    </row>
    <row r="30">
      <c r="A30" s="1" t="s">
        <v>128</v>
      </c>
      <c r="C30" s="22" t="s">
        <v>177</v>
      </c>
      <c r="E30" s="23" t="s">
        <v>178</v>
      </c>
      <c r="L30" s="36"/>
      <c r="M30" s="37">
        <f>SUMIFS(M31:M226,A31:A226,"P")</f>
        <v>0</v>
      </c>
      <c r="N30" s="36"/>
    </row>
    <row r="31">
      <c r="A31" s="1" t="s">
        <v>131</v>
      </c>
      <c r="B31" s="28">
        <v>6</v>
      </c>
      <c r="C31" s="29" t="s">
        <v>197</v>
      </c>
      <c r="D31" s="28" t="s">
        <v>155</v>
      </c>
      <c r="E31" s="30" t="s">
        <v>198</v>
      </c>
      <c r="F31" s="31" t="s">
        <v>560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39.6">
      <c r="A34" s="1" t="s">
        <v>140</v>
      </c>
      <c r="E34" s="30" t="s">
        <v>199</v>
      </c>
    </row>
    <row r="35">
      <c r="A35" s="1" t="s">
        <v>131</v>
      </c>
      <c r="B35" s="28">
        <v>7</v>
      </c>
      <c r="C35" s="29" t="s">
        <v>1586</v>
      </c>
      <c r="D35" s="28" t="s">
        <v>155</v>
      </c>
      <c r="E35" s="30" t="s">
        <v>1587</v>
      </c>
      <c r="F35" s="31" t="s">
        <v>195</v>
      </c>
      <c r="G35" s="32">
        <v>7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79.2">
      <c r="A38" s="1" t="s">
        <v>140</v>
      </c>
      <c r="E38" s="30" t="s">
        <v>211</v>
      </c>
    </row>
    <row r="39" ht="26.4">
      <c r="A39" s="1" t="s">
        <v>131</v>
      </c>
      <c r="B39" s="28">
        <v>8</v>
      </c>
      <c r="C39" s="29" t="s">
        <v>220</v>
      </c>
      <c r="D39" s="28" t="s">
        <v>155</v>
      </c>
      <c r="E39" s="30" t="s">
        <v>221</v>
      </c>
      <c r="F39" s="31" t="s">
        <v>181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92.4">
      <c r="A42" s="1" t="s">
        <v>140</v>
      </c>
      <c r="E42" s="30" t="s">
        <v>222</v>
      </c>
    </row>
    <row r="43">
      <c r="A43" s="1" t="s">
        <v>131</v>
      </c>
      <c r="B43" s="28">
        <v>9</v>
      </c>
      <c r="C43" s="29" t="s">
        <v>1105</v>
      </c>
      <c r="D43" s="28" t="s">
        <v>155</v>
      </c>
      <c r="E43" s="30" t="s">
        <v>1106</v>
      </c>
      <c r="F43" s="31" t="s">
        <v>229</v>
      </c>
      <c r="G43" s="32">
        <v>0.20000000000000001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71.6">
      <c r="A46" s="1" t="s">
        <v>140</v>
      </c>
      <c r="E46" s="30" t="s">
        <v>1107</v>
      </c>
    </row>
    <row r="47">
      <c r="A47" s="1" t="s">
        <v>131</v>
      </c>
      <c r="B47" s="28">
        <v>10</v>
      </c>
      <c r="C47" s="29" t="s">
        <v>1108</v>
      </c>
      <c r="D47" s="28" t="s">
        <v>155</v>
      </c>
      <c r="E47" s="30" t="s">
        <v>1109</v>
      </c>
      <c r="F47" s="31" t="s">
        <v>229</v>
      </c>
      <c r="G47" s="32">
        <v>0.20000000000000001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32">
      <c r="A50" s="1" t="s">
        <v>140</v>
      </c>
      <c r="E50" s="30" t="s">
        <v>1110</v>
      </c>
    </row>
    <row r="51">
      <c r="A51" s="1" t="s">
        <v>131</v>
      </c>
      <c r="B51" s="28">
        <v>11</v>
      </c>
      <c r="C51" s="29" t="s">
        <v>1606</v>
      </c>
      <c r="D51" s="28" t="s">
        <v>155</v>
      </c>
      <c r="E51" s="30" t="s">
        <v>1607</v>
      </c>
      <c r="F51" s="31" t="s">
        <v>181</v>
      </c>
      <c r="G51" s="32">
        <v>22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1608</v>
      </c>
      <c r="D55" s="28" t="s">
        <v>155</v>
      </c>
      <c r="E55" s="30" t="s">
        <v>1609</v>
      </c>
      <c r="F55" s="31" t="s">
        <v>181</v>
      </c>
      <c r="G55" s="32">
        <v>22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32">
      <c r="A58" s="1" t="s">
        <v>140</v>
      </c>
      <c r="E58" s="30" t="s">
        <v>1116</v>
      </c>
    </row>
    <row r="59">
      <c r="A59" s="1" t="s">
        <v>131</v>
      </c>
      <c r="B59" s="28">
        <v>13</v>
      </c>
      <c r="C59" s="29" t="s">
        <v>2195</v>
      </c>
      <c r="D59" s="28" t="s">
        <v>155</v>
      </c>
      <c r="E59" s="30" t="s">
        <v>2196</v>
      </c>
      <c r="F59" s="31" t="s">
        <v>195</v>
      </c>
      <c r="G59" s="32">
        <v>16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1565</v>
      </c>
    </row>
    <row r="63">
      <c r="A63" s="1" t="s">
        <v>131</v>
      </c>
      <c r="B63" s="28">
        <v>14</v>
      </c>
      <c r="C63" s="29" t="s">
        <v>2197</v>
      </c>
      <c r="D63" s="28" t="s">
        <v>155</v>
      </c>
      <c r="E63" s="30" t="s">
        <v>2198</v>
      </c>
      <c r="F63" s="31" t="s">
        <v>181</v>
      </c>
      <c r="G63" s="32">
        <v>4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58.4">
      <c r="A66" s="1" t="s">
        <v>140</v>
      </c>
      <c r="E66" s="30" t="s">
        <v>1119</v>
      </c>
    </row>
    <row r="67">
      <c r="A67" s="1" t="s">
        <v>131</v>
      </c>
      <c r="B67" s="28">
        <v>15</v>
      </c>
      <c r="C67" s="29" t="s">
        <v>2199</v>
      </c>
      <c r="D67" s="28" t="s">
        <v>155</v>
      </c>
      <c r="E67" s="30" t="s">
        <v>2200</v>
      </c>
      <c r="F67" s="31" t="s">
        <v>181</v>
      </c>
      <c r="G67" s="32">
        <v>4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58.4">
      <c r="A70" s="1" t="s">
        <v>140</v>
      </c>
      <c r="E70" s="30" t="s">
        <v>1119</v>
      </c>
    </row>
    <row r="71">
      <c r="A71" s="1" t="s">
        <v>131</v>
      </c>
      <c r="B71" s="28">
        <v>16</v>
      </c>
      <c r="C71" s="29" t="s">
        <v>2201</v>
      </c>
      <c r="D71" s="28" t="s">
        <v>155</v>
      </c>
      <c r="E71" s="30" t="s">
        <v>2202</v>
      </c>
      <c r="F71" s="31" t="s">
        <v>181</v>
      </c>
      <c r="G71" s="32">
        <v>4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58.4">
      <c r="A74" s="1" t="s">
        <v>140</v>
      </c>
      <c r="E74" s="30" t="s">
        <v>1119</v>
      </c>
    </row>
    <row r="75">
      <c r="A75" s="1" t="s">
        <v>131</v>
      </c>
      <c r="B75" s="28">
        <v>17</v>
      </c>
      <c r="C75" s="29" t="s">
        <v>1652</v>
      </c>
      <c r="D75" s="28" t="s">
        <v>155</v>
      </c>
      <c r="E75" s="30" t="s">
        <v>1653</v>
      </c>
      <c r="F75" s="31" t="s">
        <v>181</v>
      </c>
      <c r="G75" s="32">
        <v>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84.8">
      <c r="A78" s="1" t="s">
        <v>140</v>
      </c>
      <c r="E78" s="30" t="s">
        <v>1578</v>
      </c>
    </row>
    <row r="79">
      <c r="A79" s="1" t="s">
        <v>131</v>
      </c>
      <c r="B79" s="28">
        <v>18</v>
      </c>
      <c r="C79" s="29" t="s">
        <v>1654</v>
      </c>
      <c r="D79" s="28" t="s">
        <v>155</v>
      </c>
      <c r="E79" s="30" t="s">
        <v>1655</v>
      </c>
      <c r="F79" s="31" t="s">
        <v>181</v>
      </c>
      <c r="G79" s="32">
        <v>1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84.8">
      <c r="A82" s="1" t="s">
        <v>140</v>
      </c>
      <c r="E82" s="30" t="s">
        <v>1578</v>
      </c>
    </row>
    <row r="83">
      <c r="A83" s="1" t="s">
        <v>131</v>
      </c>
      <c r="B83" s="28">
        <v>19</v>
      </c>
      <c r="C83" s="29" t="s">
        <v>1576</v>
      </c>
      <c r="D83" s="28" t="s">
        <v>155</v>
      </c>
      <c r="E83" s="30" t="s">
        <v>1577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84.8">
      <c r="A86" s="1" t="s">
        <v>140</v>
      </c>
      <c r="E86" s="30" t="s">
        <v>1578</v>
      </c>
    </row>
    <row r="87">
      <c r="A87" s="1" t="s">
        <v>131</v>
      </c>
      <c r="B87" s="28">
        <v>20</v>
      </c>
      <c r="C87" s="29" t="s">
        <v>2203</v>
      </c>
      <c r="D87" s="28" t="s">
        <v>155</v>
      </c>
      <c r="E87" s="30" t="s">
        <v>2204</v>
      </c>
      <c r="F87" s="31" t="s">
        <v>181</v>
      </c>
      <c r="G87" s="32">
        <v>1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58.4">
      <c r="A90" s="1" t="s">
        <v>140</v>
      </c>
      <c r="E90" s="30" t="s">
        <v>1658</v>
      </c>
    </row>
    <row r="91">
      <c r="A91" s="1" t="s">
        <v>131</v>
      </c>
      <c r="B91" s="28">
        <v>21</v>
      </c>
      <c r="C91" s="29" t="s">
        <v>2205</v>
      </c>
      <c r="D91" s="28" t="s">
        <v>155</v>
      </c>
      <c r="E91" s="30" t="s">
        <v>2206</v>
      </c>
      <c r="F91" s="31" t="s">
        <v>181</v>
      </c>
      <c r="G91" s="32">
        <v>6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58.4">
      <c r="A94" s="1" t="s">
        <v>140</v>
      </c>
      <c r="E94" s="30" t="s">
        <v>1113</v>
      </c>
    </row>
    <row r="95">
      <c r="A95" s="1" t="s">
        <v>131</v>
      </c>
      <c r="B95" s="28">
        <v>22</v>
      </c>
      <c r="C95" s="29" t="s">
        <v>2207</v>
      </c>
      <c r="D95" s="28" t="s">
        <v>155</v>
      </c>
      <c r="E95" s="30" t="s">
        <v>2208</v>
      </c>
      <c r="F95" s="31" t="s">
        <v>181</v>
      </c>
      <c r="G95" s="32">
        <v>4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1119</v>
      </c>
    </row>
    <row r="99" ht="26.4">
      <c r="A99" s="1" t="s">
        <v>131</v>
      </c>
      <c r="B99" s="28">
        <v>23</v>
      </c>
      <c r="C99" s="29" t="s">
        <v>2209</v>
      </c>
      <c r="D99" s="28" t="s">
        <v>155</v>
      </c>
      <c r="E99" s="30" t="s">
        <v>2210</v>
      </c>
      <c r="F99" s="31" t="s">
        <v>181</v>
      </c>
      <c r="G99" s="32">
        <v>2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58.4">
      <c r="A102" s="1" t="s">
        <v>140</v>
      </c>
      <c r="E102" s="30" t="s">
        <v>1113</v>
      </c>
    </row>
    <row r="103">
      <c r="A103" s="1" t="s">
        <v>131</v>
      </c>
      <c r="B103" s="28">
        <v>24</v>
      </c>
      <c r="C103" s="29" t="s">
        <v>2211</v>
      </c>
      <c r="D103" s="28" t="s">
        <v>155</v>
      </c>
      <c r="E103" s="30" t="s">
        <v>2212</v>
      </c>
      <c r="F103" s="31" t="s">
        <v>181</v>
      </c>
      <c r="G103" s="32">
        <v>2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45.2">
      <c r="A106" s="1" t="s">
        <v>140</v>
      </c>
      <c r="E106" s="30" t="s">
        <v>1183</v>
      </c>
    </row>
    <row r="107">
      <c r="A107" s="1" t="s">
        <v>131</v>
      </c>
      <c r="B107" s="28">
        <v>25</v>
      </c>
      <c r="C107" s="29" t="s">
        <v>2213</v>
      </c>
      <c r="D107" s="28" t="s">
        <v>155</v>
      </c>
      <c r="E107" s="30" t="s">
        <v>2214</v>
      </c>
      <c r="F107" s="31" t="s">
        <v>181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45.2">
      <c r="A110" s="1" t="s">
        <v>140</v>
      </c>
      <c r="E110" s="30" t="s">
        <v>1183</v>
      </c>
    </row>
    <row r="111">
      <c r="A111" s="1" t="s">
        <v>131</v>
      </c>
      <c r="B111" s="28">
        <v>26</v>
      </c>
      <c r="C111" s="29" t="s">
        <v>2215</v>
      </c>
      <c r="D111" s="28" t="s">
        <v>155</v>
      </c>
      <c r="E111" s="30" t="s">
        <v>2216</v>
      </c>
      <c r="F111" s="31" t="s">
        <v>181</v>
      </c>
      <c r="G111" s="32">
        <v>4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58.4">
      <c r="A114" s="1" t="s">
        <v>140</v>
      </c>
      <c r="E114" s="30" t="s">
        <v>1119</v>
      </c>
    </row>
    <row r="115">
      <c r="A115" s="1" t="s">
        <v>131</v>
      </c>
      <c r="B115" s="28">
        <v>27</v>
      </c>
      <c r="C115" s="29" t="s">
        <v>2217</v>
      </c>
      <c r="D115" s="28" t="s">
        <v>155</v>
      </c>
      <c r="E115" s="30" t="s">
        <v>2218</v>
      </c>
      <c r="F115" s="31" t="s">
        <v>181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58.4">
      <c r="A118" s="1" t="s">
        <v>140</v>
      </c>
      <c r="E118" s="30" t="s">
        <v>1119</v>
      </c>
    </row>
    <row r="119">
      <c r="A119" s="1" t="s">
        <v>131</v>
      </c>
      <c r="B119" s="28">
        <v>28</v>
      </c>
      <c r="C119" s="29" t="s">
        <v>2219</v>
      </c>
      <c r="D119" s="28" t="s">
        <v>155</v>
      </c>
      <c r="E119" s="30" t="s">
        <v>2220</v>
      </c>
      <c r="F119" s="31" t="s">
        <v>181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28"/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2221</v>
      </c>
      <c r="D123" s="28" t="s">
        <v>155</v>
      </c>
      <c r="E123" s="30" t="s">
        <v>2222</v>
      </c>
      <c r="F123" s="31" t="s">
        <v>181</v>
      </c>
      <c r="G123" s="32">
        <v>2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28"/>
    </row>
    <row r="126" ht="158.4">
      <c r="A126" s="1" t="s">
        <v>140</v>
      </c>
      <c r="E126" s="30" t="s">
        <v>1113</v>
      </c>
    </row>
    <row r="127">
      <c r="A127" s="1" t="s">
        <v>131</v>
      </c>
      <c r="B127" s="28">
        <v>30</v>
      </c>
      <c r="C127" s="29" t="s">
        <v>2223</v>
      </c>
      <c r="D127" s="28" t="s">
        <v>155</v>
      </c>
      <c r="E127" s="30" t="s">
        <v>2224</v>
      </c>
      <c r="F127" s="31" t="s">
        <v>181</v>
      </c>
      <c r="G127" s="32">
        <v>2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28"/>
    </row>
    <row r="130" ht="132">
      <c r="A130" s="1" t="s">
        <v>140</v>
      </c>
      <c r="E130" s="30" t="s">
        <v>2225</v>
      </c>
    </row>
    <row r="131">
      <c r="A131" s="1" t="s">
        <v>131</v>
      </c>
      <c r="B131" s="28">
        <v>31</v>
      </c>
      <c r="C131" s="29" t="s">
        <v>2226</v>
      </c>
      <c r="D131" s="28" t="s">
        <v>155</v>
      </c>
      <c r="E131" s="30" t="s">
        <v>2227</v>
      </c>
      <c r="F131" s="31" t="s">
        <v>181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28"/>
    </row>
    <row r="134" ht="145.2">
      <c r="A134" s="1" t="s">
        <v>140</v>
      </c>
      <c r="E134" s="30" t="s">
        <v>1183</v>
      </c>
    </row>
    <row r="135">
      <c r="A135" s="1" t="s">
        <v>131</v>
      </c>
      <c r="B135" s="28">
        <v>32</v>
      </c>
      <c r="C135" s="29" t="s">
        <v>2228</v>
      </c>
      <c r="D135" s="28" t="s">
        <v>155</v>
      </c>
      <c r="E135" s="30" t="s">
        <v>2229</v>
      </c>
      <c r="F135" s="31" t="s">
        <v>181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28"/>
    </row>
    <row r="138" ht="158.4">
      <c r="A138" s="1" t="s">
        <v>140</v>
      </c>
      <c r="E138" s="30" t="s">
        <v>1119</v>
      </c>
    </row>
    <row r="139">
      <c r="A139" s="1" t="s">
        <v>131</v>
      </c>
      <c r="B139" s="28">
        <v>33</v>
      </c>
      <c r="C139" s="29" t="s">
        <v>2230</v>
      </c>
      <c r="D139" s="28" t="s">
        <v>155</v>
      </c>
      <c r="E139" s="30" t="s">
        <v>2231</v>
      </c>
      <c r="F139" s="31" t="s">
        <v>195</v>
      </c>
      <c r="G139" s="32">
        <v>150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28"/>
    </row>
    <row r="142" ht="171.6">
      <c r="A142" s="1" t="s">
        <v>140</v>
      </c>
      <c r="E142" s="30" t="s">
        <v>1165</v>
      </c>
    </row>
    <row r="143">
      <c r="A143" s="1" t="s">
        <v>131</v>
      </c>
      <c r="B143" s="28">
        <v>34</v>
      </c>
      <c r="C143" s="29" t="s">
        <v>2232</v>
      </c>
      <c r="D143" s="28" t="s">
        <v>155</v>
      </c>
      <c r="E143" s="30" t="s">
        <v>2233</v>
      </c>
      <c r="F143" s="31" t="s">
        <v>181</v>
      </c>
      <c r="G143" s="32">
        <v>2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2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28"/>
    </row>
    <row r="146" ht="158.4">
      <c r="A146" s="1" t="s">
        <v>140</v>
      </c>
      <c r="E146" s="30" t="s">
        <v>1113</v>
      </c>
    </row>
    <row r="147">
      <c r="A147" s="1" t="s">
        <v>131</v>
      </c>
      <c r="B147" s="28">
        <v>35</v>
      </c>
      <c r="C147" s="29" t="s">
        <v>2234</v>
      </c>
      <c r="D147" s="28" t="s">
        <v>155</v>
      </c>
      <c r="E147" s="30" t="s">
        <v>2235</v>
      </c>
      <c r="F147" s="31" t="s">
        <v>195</v>
      </c>
      <c r="G147" s="32">
        <v>150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>
      <c r="A149" s="1" t="s">
        <v>139</v>
      </c>
      <c r="E149" s="28"/>
    </row>
    <row r="150" ht="132">
      <c r="A150" s="1" t="s">
        <v>140</v>
      </c>
      <c r="E150" s="30" t="s">
        <v>502</v>
      </c>
    </row>
    <row r="151">
      <c r="A151" s="1" t="s">
        <v>131</v>
      </c>
      <c r="B151" s="28">
        <v>36</v>
      </c>
      <c r="C151" s="29" t="s">
        <v>2236</v>
      </c>
      <c r="D151" s="28" t="s">
        <v>155</v>
      </c>
      <c r="E151" s="30" t="s">
        <v>2237</v>
      </c>
      <c r="F151" s="31" t="s">
        <v>195</v>
      </c>
      <c r="G151" s="32">
        <v>80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28"/>
    </row>
    <row r="154" ht="158.4">
      <c r="A154" s="1" t="s">
        <v>140</v>
      </c>
      <c r="E154" s="30" t="s">
        <v>1565</v>
      </c>
    </row>
    <row r="155">
      <c r="A155" s="1" t="s">
        <v>131</v>
      </c>
      <c r="B155" s="28">
        <v>37</v>
      </c>
      <c r="C155" s="29" t="s">
        <v>2238</v>
      </c>
      <c r="D155" s="28" t="s">
        <v>155</v>
      </c>
      <c r="E155" s="30" t="s">
        <v>2239</v>
      </c>
      <c r="F155" s="31" t="s">
        <v>195</v>
      </c>
      <c r="G155" s="32">
        <v>52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28"/>
    </row>
    <row r="158" ht="171.6">
      <c r="A158" s="1" t="s">
        <v>140</v>
      </c>
      <c r="E158" s="30" t="s">
        <v>1165</v>
      </c>
    </row>
    <row r="159">
      <c r="A159" s="1" t="s">
        <v>131</v>
      </c>
      <c r="B159" s="28">
        <v>38</v>
      </c>
      <c r="C159" s="29" t="s">
        <v>2240</v>
      </c>
      <c r="D159" s="28" t="s">
        <v>155</v>
      </c>
      <c r="E159" s="30" t="s">
        <v>2241</v>
      </c>
      <c r="F159" s="31" t="s">
        <v>181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2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>
      <c r="A161" s="1" t="s">
        <v>139</v>
      </c>
      <c r="E161" s="28"/>
    </row>
    <row r="162" ht="118.8">
      <c r="A162" s="1" t="s">
        <v>140</v>
      </c>
      <c r="E162" s="30" t="s">
        <v>2242</v>
      </c>
    </row>
    <row r="163">
      <c r="A163" s="1" t="s">
        <v>131</v>
      </c>
      <c r="B163" s="28">
        <v>39</v>
      </c>
      <c r="C163" s="29" t="s">
        <v>2243</v>
      </c>
      <c r="D163" s="28" t="s">
        <v>155</v>
      </c>
      <c r="E163" s="30" t="s">
        <v>2244</v>
      </c>
      <c r="F163" s="31" t="s">
        <v>195</v>
      </c>
      <c r="G163" s="32">
        <v>52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>
      <c r="A165" s="1" t="s">
        <v>139</v>
      </c>
      <c r="E165" s="28"/>
    </row>
    <row r="166" ht="132">
      <c r="A166" s="1" t="s">
        <v>140</v>
      </c>
      <c r="E166" s="30" t="s">
        <v>502</v>
      </c>
    </row>
    <row r="167">
      <c r="A167" s="1" t="s">
        <v>131</v>
      </c>
      <c r="B167" s="28">
        <v>40</v>
      </c>
      <c r="C167" s="29" t="s">
        <v>2245</v>
      </c>
      <c r="D167" s="28" t="s">
        <v>155</v>
      </c>
      <c r="E167" s="30" t="s">
        <v>2246</v>
      </c>
      <c r="F167" s="31" t="s">
        <v>195</v>
      </c>
      <c r="G167" s="32">
        <v>60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>
      <c r="A169" s="1" t="s">
        <v>139</v>
      </c>
      <c r="E169" s="28"/>
    </row>
    <row r="170" ht="158.4">
      <c r="A170" s="1" t="s">
        <v>140</v>
      </c>
      <c r="E170" s="30" t="s">
        <v>1565</v>
      </c>
    </row>
    <row r="171">
      <c r="A171" s="1" t="s">
        <v>131</v>
      </c>
      <c r="B171" s="28">
        <v>41</v>
      </c>
      <c r="C171" s="29" t="s">
        <v>2247</v>
      </c>
      <c r="D171" s="28" t="s">
        <v>155</v>
      </c>
      <c r="E171" s="30" t="s">
        <v>2248</v>
      </c>
      <c r="F171" s="31" t="s">
        <v>181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>
      <c r="A173" s="1" t="s">
        <v>139</v>
      </c>
      <c r="E173" s="28"/>
    </row>
    <row r="174" ht="158.4">
      <c r="A174" s="1" t="s">
        <v>140</v>
      </c>
      <c r="E174" s="30" t="s">
        <v>1113</v>
      </c>
    </row>
    <row r="175">
      <c r="A175" s="1" t="s">
        <v>131</v>
      </c>
      <c r="B175" s="28">
        <v>42</v>
      </c>
      <c r="C175" s="29" t="s">
        <v>2249</v>
      </c>
      <c r="D175" s="28" t="s">
        <v>155</v>
      </c>
      <c r="E175" s="30" t="s">
        <v>2250</v>
      </c>
      <c r="F175" s="31" t="s">
        <v>181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>
      <c r="A177" s="1" t="s">
        <v>139</v>
      </c>
      <c r="E177" s="28"/>
    </row>
    <row r="178" ht="145.2">
      <c r="A178" s="1" t="s">
        <v>140</v>
      </c>
      <c r="E178" s="30" t="s">
        <v>1183</v>
      </c>
    </row>
    <row r="179" ht="26.4">
      <c r="A179" s="1" t="s">
        <v>131</v>
      </c>
      <c r="B179" s="28">
        <v>43</v>
      </c>
      <c r="C179" s="29" t="s">
        <v>2251</v>
      </c>
      <c r="D179" s="28" t="s">
        <v>155</v>
      </c>
      <c r="E179" s="30" t="s">
        <v>2252</v>
      </c>
      <c r="F179" s="31" t="s">
        <v>181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>
      <c r="A181" s="1" t="s">
        <v>139</v>
      </c>
      <c r="E181" s="28"/>
    </row>
    <row r="182" ht="198">
      <c r="A182" s="1" t="s">
        <v>140</v>
      </c>
      <c r="E182" s="30" t="s">
        <v>2253</v>
      </c>
    </row>
    <row r="183">
      <c r="A183" s="1" t="s">
        <v>131</v>
      </c>
      <c r="B183" s="28">
        <v>44</v>
      </c>
      <c r="C183" s="29" t="s">
        <v>2254</v>
      </c>
      <c r="D183" s="28" t="s">
        <v>155</v>
      </c>
      <c r="E183" s="30" t="s">
        <v>2255</v>
      </c>
      <c r="F183" s="31" t="s">
        <v>181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>
      <c r="A185" s="1" t="s">
        <v>139</v>
      </c>
      <c r="E185" s="28"/>
    </row>
    <row r="186" ht="171.6">
      <c r="A186" s="1" t="s">
        <v>140</v>
      </c>
      <c r="E186" s="30" t="s">
        <v>2256</v>
      </c>
    </row>
    <row r="187">
      <c r="A187" s="1" t="s">
        <v>131</v>
      </c>
      <c r="B187" s="28">
        <v>45</v>
      </c>
      <c r="C187" s="29" t="s">
        <v>2257</v>
      </c>
      <c r="D187" s="28" t="s">
        <v>155</v>
      </c>
      <c r="E187" s="30" t="s">
        <v>2258</v>
      </c>
      <c r="F187" s="31" t="s">
        <v>181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>
      <c r="A189" s="1" t="s">
        <v>139</v>
      </c>
      <c r="E189" s="28"/>
    </row>
    <row r="190" ht="171.6">
      <c r="A190" s="1" t="s">
        <v>140</v>
      </c>
      <c r="E190" s="30" t="s">
        <v>2259</v>
      </c>
    </row>
    <row r="191">
      <c r="A191" s="1" t="s">
        <v>131</v>
      </c>
      <c r="B191" s="28">
        <v>46</v>
      </c>
      <c r="C191" s="29" t="s">
        <v>2260</v>
      </c>
      <c r="D191" s="28" t="s">
        <v>155</v>
      </c>
      <c r="E191" s="30" t="s">
        <v>2261</v>
      </c>
      <c r="F191" s="31" t="s">
        <v>181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>
      <c r="A193" s="1" t="s">
        <v>139</v>
      </c>
      <c r="E193" s="28"/>
    </row>
    <row r="194" ht="158.4">
      <c r="A194" s="1" t="s">
        <v>140</v>
      </c>
      <c r="E194" s="30" t="s">
        <v>1119</v>
      </c>
    </row>
    <row r="195">
      <c r="A195" s="1" t="s">
        <v>131</v>
      </c>
      <c r="B195" s="28">
        <v>47</v>
      </c>
      <c r="C195" s="29" t="s">
        <v>2262</v>
      </c>
      <c r="D195" s="28" t="s">
        <v>155</v>
      </c>
      <c r="E195" s="30" t="s">
        <v>2263</v>
      </c>
      <c r="F195" s="31" t="s">
        <v>181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>
      <c r="A197" s="1" t="s">
        <v>139</v>
      </c>
      <c r="E197" s="28"/>
    </row>
    <row r="198" ht="158.4">
      <c r="A198" s="1" t="s">
        <v>140</v>
      </c>
      <c r="E198" s="30" t="s">
        <v>1113</v>
      </c>
    </row>
    <row r="199">
      <c r="A199" s="1" t="s">
        <v>131</v>
      </c>
      <c r="B199" s="28">
        <v>48</v>
      </c>
      <c r="C199" s="29" t="s">
        <v>2264</v>
      </c>
      <c r="D199" s="28" t="s">
        <v>155</v>
      </c>
      <c r="E199" s="30" t="s">
        <v>2265</v>
      </c>
      <c r="F199" s="31" t="s">
        <v>181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>
      <c r="A201" s="1" t="s">
        <v>139</v>
      </c>
      <c r="E201" s="28"/>
    </row>
    <row r="202" ht="145.2">
      <c r="A202" s="1" t="s">
        <v>140</v>
      </c>
      <c r="E202" s="30" t="s">
        <v>1183</v>
      </c>
    </row>
    <row r="203">
      <c r="A203" s="1" t="s">
        <v>131</v>
      </c>
      <c r="B203" s="28">
        <v>49</v>
      </c>
      <c r="C203" s="29" t="s">
        <v>2266</v>
      </c>
      <c r="D203" s="28" t="s">
        <v>155</v>
      </c>
      <c r="E203" s="30" t="s">
        <v>2267</v>
      </c>
      <c r="F203" s="31" t="s">
        <v>181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>
      <c r="A205" s="1" t="s">
        <v>139</v>
      </c>
      <c r="E205" s="28"/>
    </row>
    <row r="206" ht="158.4">
      <c r="A206" s="1" t="s">
        <v>140</v>
      </c>
      <c r="E206" s="30" t="s">
        <v>1113</v>
      </c>
    </row>
    <row r="207">
      <c r="A207" s="1" t="s">
        <v>131</v>
      </c>
      <c r="B207" s="28">
        <v>50</v>
      </c>
      <c r="C207" s="29" t="s">
        <v>2268</v>
      </c>
      <c r="D207" s="28" t="s">
        <v>155</v>
      </c>
      <c r="E207" s="30" t="s">
        <v>2269</v>
      </c>
      <c r="F207" s="31" t="s">
        <v>181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>
      <c r="A209" s="1" t="s">
        <v>139</v>
      </c>
      <c r="E209" s="28"/>
    </row>
    <row r="210" ht="145.2">
      <c r="A210" s="1" t="s">
        <v>140</v>
      </c>
      <c r="E210" s="30" t="s">
        <v>1183</v>
      </c>
    </row>
    <row r="211">
      <c r="A211" s="1" t="s">
        <v>131</v>
      </c>
      <c r="B211" s="28">
        <v>51</v>
      </c>
      <c r="C211" s="29" t="s">
        <v>2270</v>
      </c>
      <c r="D211" s="28" t="s">
        <v>155</v>
      </c>
      <c r="E211" s="30" t="s">
        <v>2271</v>
      </c>
      <c r="F211" s="31" t="s">
        <v>181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>
      <c r="A213" s="1" t="s">
        <v>139</v>
      </c>
      <c r="E213" s="28"/>
    </row>
    <row r="214" ht="145.2">
      <c r="A214" s="1" t="s">
        <v>140</v>
      </c>
      <c r="E214" s="30" t="s">
        <v>2272</v>
      </c>
    </row>
    <row r="215">
      <c r="A215" s="1" t="s">
        <v>131</v>
      </c>
      <c r="B215" s="28">
        <v>52</v>
      </c>
      <c r="C215" s="29" t="s">
        <v>2273</v>
      </c>
      <c r="D215" s="28" t="s">
        <v>155</v>
      </c>
      <c r="E215" s="30" t="s">
        <v>2274</v>
      </c>
      <c r="F215" s="31" t="s">
        <v>181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>
      <c r="A217" s="1" t="s">
        <v>139</v>
      </c>
      <c r="E217" s="28"/>
    </row>
    <row r="218" ht="145.2">
      <c r="A218" s="1" t="s">
        <v>140</v>
      </c>
      <c r="E218" s="30" t="s">
        <v>2275</v>
      </c>
    </row>
    <row r="219">
      <c r="A219" s="1" t="s">
        <v>131</v>
      </c>
      <c r="B219" s="28">
        <v>53</v>
      </c>
      <c r="C219" s="29" t="s">
        <v>2276</v>
      </c>
      <c r="D219" s="28" t="s">
        <v>155</v>
      </c>
      <c r="E219" s="30" t="s">
        <v>2277</v>
      </c>
      <c r="F219" s="31" t="s">
        <v>181</v>
      </c>
      <c r="G219" s="32">
        <v>1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>
      <c r="A221" s="1" t="s">
        <v>139</v>
      </c>
      <c r="E221" s="28"/>
    </row>
    <row r="222" ht="145.2">
      <c r="A222" s="1" t="s">
        <v>140</v>
      </c>
      <c r="E222" s="30" t="s">
        <v>2278</v>
      </c>
    </row>
    <row r="223">
      <c r="A223" s="1" t="s">
        <v>131</v>
      </c>
      <c r="B223" s="28">
        <v>54</v>
      </c>
      <c r="C223" s="29" t="s">
        <v>1450</v>
      </c>
      <c r="D223" s="28" t="s">
        <v>155</v>
      </c>
      <c r="E223" s="30" t="s">
        <v>2279</v>
      </c>
      <c r="F223" s="31" t="s">
        <v>157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136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>
      <c r="A225" s="1" t="s">
        <v>139</v>
      </c>
      <c r="E225" s="28"/>
    </row>
    <row r="226" ht="52.8">
      <c r="A226" s="1" t="s">
        <v>140</v>
      </c>
      <c r="E226" s="30" t="s">
        <v>1669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2280</v>
      </c>
      <c r="M3" s="20">
        <f>0+M9+M22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2280</v>
      </c>
      <c r="D5" s="22"/>
      <c r="E5" s="23" t="s">
        <v>57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COUNTIFS(L9:L135,"=0",A9:A135,"P")+COUNTIFS(L9:L135,"",A9:A135,"P")+SUM(Q9:Q135)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1582</v>
      </c>
      <c r="F10" s="31" t="s">
        <v>135</v>
      </c>
      <c r="G10" s="32">
        <v>0.025000000000000001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564</v>
      </c>
      <c r="D14" s="28" t="s">
        <v>565</v>
      </c>
      <c r="E14" s="30" t="s">
        <v>1584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>
      <c r="A18" s="1" t="s">
        <v>131</v>
      </c>
      <c r="B18" s="28">
        <v>3</v>
      </c>
      <c r="C18" s="29" t="s">
        <v>154</v>
      </c>
      <c r="D18" s="28" t="s">
        <v>155</v>
      </c>
      <c r="E18" s="30" t="s">
        <v>156</v>
      </c>
      <c r="F18" s="31" t="s">
        <v>157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1098</v>
      </c>
    </row>
    <row r="20">
      <c r="A20" s="1" t="s">
        <v>139</v>
      </c>
      <c r="E20" s="28"/>
    </row>
    <row r="21" ht="52.8">
      <c r="A21" s="1" t="s">
        <v>140</v>
      </c>
      <c r="E21" s="30" t="s">
        <v>524</v>
      </c>
    </row>
    <row r="22">
      <c r="A22" s="1" t="s">
        <v>128</v>
      </c>
      <c r="C22" s="22" t="s">
        <v>177</v>
      </c>
      <c r="E22" s="23" t="s">
        <v>178</v>
      </c>
      <c r="L22" s="36"/>
      <c r="M22" s="37">
        <f>SUMIFS(M23:M134,A23:A134,"P")</f>
        <v>0</v>
      </c>
      <c r="N22" s="36"/>
    </row>
    <row r="23">
      <c r="A23" s="1" t="s">
        <v>131</v>
      </c>
      <c r="B23" s="28">
        <v>4</v>
      </c>
      <c r="C23" s="29" t="s">
        <v>1389</v>
      </c>
      <c r="D23" s="28" t="s">
        <v>155</v>
      </c>
      <c r="E23" s="30" t="s">
        <v>1390</v>
      </c>
      <c r="F23" s="31" t="s">
        <v>181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>
      <c r="A25" s="1" t="s">
        <v>139</v>
      </c>
      <c r="E25" s="28"/>
    </row>
    <row r="26" ht="132">
      <c r="A26" s="1" t="s">
        <v>140</v>
      </c>
      <c r="E26" s="30" t="s">
        <v>512</v>
      </c>
    </row>
    <row r="27">
      <c r="A27" s="1" t="s">
        <v>131</v>
      </c>
      <c r="B27" s="28">
        <v>5</v>
      </c>
      <c r="C27" s="29" t="s">
        <v>2281</v>
      </c>
      <c r="D27" s="28" t="s">
        <v>155</v>
      </c>
      <c r="E27" s="30" t="s">
        <v>2282</v>
      </c>
      <c r="F27" s="31" t="s">
        <v>181</v>
      </c>
      <c r="G27" s="32">
        <v>6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28"/>
    </row>
    <row r="30" ht="158.4">
      <c r="A30" s="1" t="s">
        <v>140</v>
      </c>
      <c r="E30" s="30" t="s">
        <v>1119</v>
      </c>
    </row>
    <row r="31">
      <c r="A31" s="1" t="s">
        <v>131</v>
      </c>
      <c r="B31" s="28">
        <v>6</v>
      </c>
      <c r="C31" s="29" t="s">
        <v>1404</v>
      </c>
      <c r="D31" s="28" t="s">
        <v>155</v>
      </c>
      <c r="E31" s="30" t="s">
        <v>1405</v>
      </c>
      <c r="F31" s="31" t="s">
        <v>181</v>
      </c>
      <c r="G31" s="32">
        <v>10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132">
      <c r="A34" s="1" t="s">
        <v>140</v>
      </c>
      <c r="E34" s="30" t="s">
        <v>512</v>
      </c>
    </row>
    <row r="35">
      <c r="A35" s="1" t="s">
        <v>131</v>
      </c>
      <c r="B35" s="28">
        <v>7</v>
      </c>
      <c r="C35" s="29" t="s">
        <v>2283</v>
      </c>
      <c r="D35" s="28" t="s">
        <v>155</v>
      </c>
      <c r="E35" s="30" t="s">
        <v>2284</v>
      </c>
      <c r="F35" s="31" t="s">
        <v>229</v>
      </c>
      <c r="G35" s="32">
        <v>0.5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171.6">
      <c r="A38" s="1" t="s">
        <v>140</v>
      </c>
      <c r="E38" s="30" t="s">
        <v>1107</v>
      </c>
    </row>
    <row r="39">
      <c r="A39" s="1" t="s">
        <v>131</v>
      </c>
      <c r="B39" s="28">
        <v>8</v>
      </c>
      <c r="C39" s="29" t="s">
        <v>1604</v>
      </c>
      <c r="D39" s="28" t="s">
        <v>155</v>
      </c>
      <c r="E39" s="30" t="s">
        <v>1605</v>
      </c>
      <c r="F39" s="31" t="s">
        <v>195</v>
      </c>
      <c r="G39" s="32">
        <v>50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32">
      <c r="A42" s="1" t="s">
        <v>140</v>
      </c>
      <c r="E42" s="30" t="s">
        <v>502</v>
      </c>
    </row>
    <row r="43">
      <c r="A43" s="1" t="s">
        <v>131</v>
      </c>
      <c r="B43" s="28">
        <v>9</v>
      </c>
      <c r="C43" s="29" t="s">
        <v>1105</v>
      </c>
      <c r="D43" s="28" t="s">
        <v>155</v>
      </c>
      <c r="E43" s="30" t="s">
        <v>1106</v>
      </c>
      <c r="F43" s="31" t="s">
        <v>229</v>
      </c>
      <c r="G43" s="32">
        <v>0.20000000000000001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71.6">
      <c r="A46" s="1" t="s">
        <v>140</v>
      </c>
      <c r="E46" s="30" t="s">
        <v>1107</v>
      </c>
    </row>
    <row r="47">
      <c r="A47" s="1" t="s">
        <v>131</v>
      </c>
      <c r="B47" s="28">
        <v>10</v>
      </c>
      <c r="C47" s="29" t="s">
        <v>1108</v>
      </c>
      <c r="D47" s="28" t="s">
        <v>155</v>
      </c>
      <c r="E47" s="30" t="s">
        <v>1109</v>
      </c>
      <c r="F47" s="31" t="s">
        <v>229</v>
      </c>
      <c r="G47" s="32">
        <v>0.20000000000000001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32">
      <c r="A50" s="1" t="s">
        <v>140</v>
      </c>
      <c r="E50" s="30" t="s">
        <v>1110</v>
      </c>
    </row>
    <row r="51">
      <c r="A51" s="1" t="s">
        <v>131</v>
      </c>
      <c r="B51" s="28">
        <v>11</v>
      </c>
      <c r="C51" s="29" t="s">
        <v>1606</v>
      </c>
      <c r="D51" s="28" t="s">
        <v>155</v>
      </c>
      <c r="E51" s="30" t="s">
        <v>1607</v>
      </c>
      <c r="F51" s="31" t="s">
        <v>181</v>
      </c>
      <c r="G51" s="32">
        <v>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1608</v>
      </c>
      <c r="D55" s="28" t="s">
        <v>155</v>
      </c>
      <c r="E55" s="30" t="s">
        <v>1609</v>
      </c>
      <c r="F55" s="31" t="s">
        <v>181</v>
      </c>
      <c r="G55" s="32">
        <v>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32">
      <c r="A58" s="1" t="s">
        <v>140</v>
      </c>
      <c r="E58" s="30" t="s">
        <v>1116</v>
      </c>
    </row>
    <row r="59">
      <c r="A59" s="1" t="s">
        <v>131</v>
      </c>
      <c r="B59" s="28">
        <v>13</v>
      </c>
      <c r="C59" s="29" t="s">
        <v>1652</v>
      </c>
      <c r="D59" s="28" t="s">
        <v>155</v>
      </c>
      <c r="E59" s="30" t="s">
        <v>1653</v>
      </c>
      <c r="F59" s="31" t="s">
        <v>181</v>
      </c>
      <c r="G59" s="32">
        <v>1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84.8">
      <c r="A62" s="1" t="s">
        <v>140</v>
      </c>
      <c r="E62" s="30" t="s">
        <v>1578</v>
      </c>
    </row>
    <row r="63">
      <c r="A63" s="1" t="s">
        <v>131</v>
      </c>
      <c r="B63" s="28">
        <v>14</v>
      </c>
      <c r="C63" s="29" t="s">
        <v>1654</v>
      </c>
      <c r="D63" s="28" t="s">
        <v>155</v>
      </c>
      <c r="E63" s="30" t="s">
        <v>1655</v>
      </c>
      <c r="F63" s="31" t="s">
        <v>181</v>
      </c>
      <c r="G63" s="32">
        <v>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84.8">
      <c r="A66" s="1" t="s">
        <v>140</v>
      </c>
      <c r="E66" s="30" t="s">
        <v>1578</v>
      </c>
    </row>
    <row r="67">
      <c r="A67" s="1" t="s">
        <v>131</v>
      </c>
      <c r="B67" s="28">
        <v>15</v>
      </c>
      <c r="C67" s="29" t="s">
        <v>1576</v>
      </c>
      <c r="D67" s="28" t="s">
        <v>155</v>
      </c>
      <c r="E67" s="30" t="s">
        <v>1577</v>
      </c>
      <c r="F67" s="31" t="s">
        <v>181</v>
      </c>
      <c r="G67" s="32">
        <v>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84.8">
      <c r="A70" s="1" t="s">
        <v>140</v>
      </c>
      <c r="E70" s="30" t="s">
        <v>1578</v>
      </c>
    </row>
    <row r="71">
      <c r="A71" s="1" t="s">
        <v>131</v>
      </c>
      <c r="B71" s="28">
        <v>16</v>
      </c>
      <c r="C71" s="29" t="s">
        <v>2285</v>
      </c>
      <c r="D71" s="28" t="s">
        <v>155</v>
      </c>
      <c r="E71" s="30" t="s">
        <v>2286</v>
      </c>
      <c r="F71" s="31" t="s">
        <v>181</v>
      </c>
      <c r="G71" s="32">
        <v>2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58.4">
      <c r="A74" s="1" t="s">
        <v>140</v>
      </c>
      <c r="E74" s="30" t="s">
        <v>1113</v>
      </c>
    </row>
    <row r="75">
      <c r="A75" s="1" t="s">
        <v>131</v>
      </c>
      <c r="B75" s="28">
        <v>17</v>
      </c>
      <c r="C75" s="29" t="s">
        <v>2287</v>
      </c>
      <c r="D75" s="28" t="s">
        <v>155</v>
      </c>
      <c r="E75" s="30" t="s">
        <v>2288</v>
      </c>
      <c r="F75" s="31" t="s">
        <v>181</v>
      </c>
      <c r="G75" s="32">
        <v>2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45.2">
      <c r="A78" s="1" t="s">
        <v>140</v>
      </c>
      <c r="E78" s="30" t="s">
        <v>1183</v>
      </c>
    </row>
    <row r="79">
      <c r="A79" s="1" t="s">
        <v>131</v>
      </c>
      <c r="B79" s="28">
        <v>18</v>
      </c>
      <c r="C79" s="29" t="s">
        <v>2289</v>
      </c>
      <c r="D79" s="28" t="s">
        <v>155</v>
      </c>
      <c r="E79" s="30" t="s">
        <v>2290</v>
      </c>
      <c r="F79" s="31" t="s">
        <v>181</v>
      </c>
      <c r="G79" s="32">
        <v>1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45.2">
      <c r="A82" s="1" t="s">
        <v>140</v>
      </c>
      <c r="E82" s="30" t="s">
        <v>1183</v>
      </c>
    </row>
    <row r="83">
      <c r="A83" s="1" t="s">
        <v>131</v>
      </c>
      <c r="B83" s="28">
        <v>19</v>
      </c>
      <c r="C83" s="29" t="s">
        <v>2291</v>
      </c>
      <c r="D83" s="28" t="s">
        <v>155</v>
      </c>
      <c r="E83" s="30" t="s">
        <v>2292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58.4">
      <c r="A86" s="1" t="s">
        <v>140</v>
      </c>
      <c r="E86" s="30" t="s">
        <v>1119</v>
      </c>
    </row>
    <row r="87">
      <c r="A87" s="1" t="s">
        <v>131</v>
      </c>
      <c r="B87" s="28">
        <v>20</v>
      </c>
      <c r="C87" s="29" t="s">
        <v>2293</v>
      </c>
      <c r="D87" s="28" t="s">
        <v>155</v>
      </c>
      <c r="E87" s="30" t="s">
        <v>2294</v>
      </c>
      <c r="F87" s="31" t="s">
        <v>181</v>
      </c>
      <c r="G87" s="32">
        <v>1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45.2">
      <c r="A90" s="1" t="s">
        <v>140</v>
      </c>
      <c r="E90" s="30" t="s">
        <v>1183</v>
      </c>
    </row>
    <row r="91">
      <c r="A91" s="1" t="s">
        <v>131</v>
      </c>
      <c r="B91" s="28">
        <v>21</v>
      </c>
      <c r="C91" s="29" t="s">
        <v>2295</v>
      </c>
      <c r="D91" s="28" t="s">
        <v>155</v>
      </c>
      <c r="E91" s="30" t="s">
        <v>2296</v>
      </c>
      <c r="F91" s="31" t="s">
        <v>181</v>
      </c>
      <c r="G91" s="32">
        <v>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58.4">
      <c r="A94" s="1" t="s">
        <v>140</v>
      </c>
      <c r="E94" s="30" t="s">
        <v>1119</v>
      </c>
    </row>
    <row r="95">
      <c r="A95" s="1" t="s">
        <v>131</v>
      </c>
      <c r="B95" s="28">
        <v>22</v>
      </c>
      <c r="C95" s="29" t="s">
        <v>2297</v>
      </c>
      <c r="D95" s="28" t="s">
        <v>155</v>
      </c>
      <c r="E95" s="30" t="s">
        <v>2298</v>
      </c>
      <c r="F95" s="31" t="s">
        <v>181</v>
      </c>
      <c r="G95" s="32">
        <v>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45.2">
      <c r="A98" s="1" t="s">
        <v>140</v>
      </c>
      <c r="E98" s="30" t="s">
        <v>1183</v>
      </c>
    </row>
    <row r="99">
      <c r="A99" s="1" t="s">
        <v>131</v>
      </c>
      <c r="B99" s="28">
        <v>23</v>
      </c>
      <c r="C99" s="29" t="s">
        <v>2299</v>
      </c>
      <c r="D99" s="28" t="s">
        <v>155</v>
      </c>
      <c r="E99" s="30" t="s">
        <v>2300</v>
      </c>
      <c r="F99" s="31" t="s">
        <v>181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58.4">
      <c r="A102" s="1" t="s">
        <v>140</v>
      </c>
      <c r="E102" s="30" t="s">
        <v>1119</v>
      </c>
    </row>
    <row r="103">
      <c r="A103" s="1" t="s">
        <v>131</v>
      </c>
      <c r="B103" s="28">
        <v>24</v>
      </c>
      <c r="C103" s="29" t="s">
        <v>2301</v>
      </c>
      <c r="D103" s="28" t="s">
        <v>155</v>
      </c>
      <c r="E103" s="30" t="s">
        <v>2302</v>
      </c>
      <c r="F103" s="31" t="s">
        <v>195</v>
      </c>
      <c r="G103" s="32">
        <v>60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71.6">
      <c r="A106" s="1" t="s">
        <v>140</v>
      </c>
      <c r="E106" s="30" t="s">
        <v>1165</v>
      </c>
    </row>
    <row r="107" ht="26.4">
      <c r="A107" s="1" t="s">
        <v>131</v>
      </c>
      <c r="B107" s="28">
        <v>25</v>
      </c>
      <c r="C107" s="29" t="s">
        <v>2303</v>
      </c>
      <c r="D107" s="28" t="s">
        <v>155</v>
      </c>
      <c r="E107" s="30" t="s">
        <v>2304</v>
      </c>
      <c r="F107" s="31" t="s">
        <v>181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58.4">
      <c r="A110" s="1" t="s">
        <v>140</v>
      </c>
      <c r="E110" s="30" t="s">
        <v>1113</v>
      </c>
    </row>
    <row r="111">
      <c r="A111" s="1" t="s">
        <v>131</v>
      </c>
      <c r="B111" s="28">
        <v>26</v>
      </c>
      <c r="C111" s="29" t="s">
        <v>2305</v>
      </c>
      <c r="D111" s="28" t="s">
        <v>155</v>
      </c>
      <c r="E111" s="30" t="s">
        <v>2306</v>
      </c>
      <c r="F111" s="31" t="s">
        <v>195</v>
      </c>
      <c r="G111" s="32">
        <v>60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32">
      <c r="A114" s="1" t="s">
        <v>140</v>
      </c>
      <c r="E114" s="30" t="s">
        <v>502</v>
      </c>
    </row>
    <row r="115">
      <c r="A115" s="1" t="s">
        <v>131</v>
      </c>
      <c r="B115" s="28">
        <v>27</v>
      </c>
      <c r="C115" s="29" t="s">
        <v>2307</v>
      </c>
      <c r="D115" s="28" t="s">
        <v>155</v>
      </c>
      <c r="E115" s="30" t="s">
        <v>2308</v>
      </c>
      <c r="F115" s="31" t="s">
        <v>181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58.4">
      <c r="A118" s="1" t="s">
        <v>140</v>
      </c>
      <c r="E118" s="30" t="s">
        <v>1113</v>
      </c>
    </row>
    <row r="119">
      <c r="A119" s="1" t="s">
        <v>131</v>
      </c>
      <c r="B119" s="28">
        <v>28</v>
      </c>
      <c r="C119" s="29" t="s">
        <v>2309</v>
      </c>
      <c r="D119" s="28" t="s">
        <v>155</v>
      </c>
      <c r="E119" s="30" t="s">
        <v>2310</v>
      </c>
      <c r="F119" s="31" t="s">
        <v>181</v>
      </c>
      <c r="G119" s="32">
        <v>1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28"/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2311</v>
      </c>
      <c r="D123" s="28" t="s">
        <v>155</v>
      </c>
      <c r="E123" s="30" t="s">
        <v>2312</v>
      </c>
      <c r="F123" s="31" t="s">
        <v>181</v>
      </c>
      <c r="G123" s="32">
        <v>3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28"/>
    </row>
    <row r="126" ht="145.2">
      <c r="A126" s="1" t="s">
        <v>140</v>
      </c>
      <c r="E126" s="30" t="s">
        <v>1183</v>
      </c>
    </row>
    <row r="127" ht="26.4">
      <c r="A127" s="1" t="s">
        <v>131</v>
      </c>
      <c r="B127" s="28">
        <v>30</v>
      </c>
      <c r="C127" s="29" t="s">
        <v>2313</v>
      </c>
      <c r="D127" s="28" t="s">
        <v>155</v>
      </c>
      <c r="E127" s="30" t="s">
        <v>2314</v>
      </c>
      <c r="F127" s="31" t="s">
        <v>181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28"/>
    </row>
    <row r="130" ht="184.8">
      <c r="A130" s="1" t="s">
        <v>140</v>
      </c>
      <c r="E130" s="30" t="s">
        <v>2315</v>
      </c>
    </row>
    <row r="131">
      <c r="A131" s="1" t="s">
        <v>131</v>
      </c>
      <c r="B131" s="28">
        <v>31</v>
      </c>
      <c r="C131" s="29" t="s">
        <v>2316</v>
      </c>
      <c r="D131" s="28" t="s">
        <v>155</v>
      </c>
      <c r="E131" s="30" t="s">
        <v>2317</v>
      </c>
      <c r="F131" s="31" t="s">
        <v>157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136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28"/>
    </row>
    <row r="134" ht="52.8">
      <c r="A134" s="1" t="s">
        <v>140</v>
      </c>
      <c r="E134" s="30" t="s">
        <v>1669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2318</v>
      </c>
      <c r="M3" s="20">
        <f>0+M9+M22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2318</v>
      </c>
      <c r="D5" s="22"/>
      <c r="E5" s="23" t="s">
        <v>59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COUNTIFS(L9:L159,"=0",A9:A159,"P")+COUNTIFS(L9:L159,"",A9:A159,"P")+SUM(Q9:Q159)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564</v>
      </c>
      <c r="D14" s="28" t="s">
        <v>565</v>
      </c>
      <c r="E14" s="30" t="s">
        <v>566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>
      <c r="A18" s="1" t="s">
        <v>131</v>
      </c>
      <c r="B18" s="28">
        <v>3</v>
      </c>
      <c r="C18" s="29" t="s">
        <v>154</v>
      </c>
      <c r="D18" s="28" t="s">
        <v>155</v>
      </c>
      <c r="E18" s="30" t="s">
        <v>156</v>
      </c>
      <c r="F18" s="31" t="s">
        <v>157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52.8">
      <c r="A21" s="1" t="s">
        <v>140</v>
      </c>
      <c r="E21" s="30" t="s">
        <v>524</v>
      </c>
    </row>
    <row r="22">
      <c r="A22" s="1" t="s">
        <v>128</v>
      </c>
      <c r="C22" s="22" t="s">
        <v>177</v>
      </c>
      <c r="E22" s="23" t="s">
        <v>178</v>
      </c>
      <c r="L22" s="36"/>
      <c r="M22" s="37">
        <f>SUMIFS(M23:M158,A23:A158,"P")</f>
        <v>0</v>
      </c>
      <c r="N22" s="36"/>
    </row>
    <row r="23" ht="26.4">
      <c r="A23" s="1" t="s">
        <v>131</v>
      </c>
      <c r="B23" s="28">
        <v>4</v>
      </c>
      <c r="C23" s="29" t="s">
        <v>1712</v>
      </c>
      <c r="D23" s="28" t="s">
        <v>155</v>
      </c>
      <c r="E23" s="30" t="s">
        <v>1713</v>
      </c>
      <c r="F23" s="31" t="s">
        <v>168</v>
      </c>
      <c r="G23" s="32">
        <v>50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>
      <c r="A25" s="1" t="s">
        <v>139</v>
      </c>
      <c r="E25" s="39" t="s">
        <v>2319</v>
      </c>
    </row>
    <row r="26" ht="105.6">
      <c r="A26" s="1" t="s">
        <v>140</v>
      </c>
      <c r="E26" s="30" t="s">
        <v>1715</v>
      </c>
    </row>
    <row r="27">
      <c r="A27" s="1" t="s">
        <v>131</v>
      </c>
      <c r="B27" s="28">
        <v>5</v>
      </c>
      <c r="C27" s="29" t="s">
        <v>212</v>
      </c>
      <c r="D27" s="28" t="s">
        <v>155</v>
      </c>
      <c r="E27" s="30" t="s">
        <v>213</v>
      </c>
      <c r="F27" s="31" t="s">
        <v>168</v>
      </c>
      <c r="G27" s="32">
        <v>30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39" t="s">
        <v>2320</v>
      </c>
    </row>
    <row r="30" ht="79.2">
      <c r="A30" s="1" t="s">
        <v>140</v>
      </c>
      <c r="E30" s="30" t="s">
        <v>211</v>
      </c>
    </row>
    <row r="31">
      <c r="A31" s="1" t="s">
        <v>131</v>
      </c>
      <c r="B31" s="28">
        <v>6</v>
      </c>
      <c r="C31" s="29" t="s">
        <v>1717</v>
      </c>
      <c r="D31" s="28" t="s">
        <v>155</v>
      </c>
      <c r="E31" s="30" t="s">
        <v>1718</v>
      </c>
      <c r="F31" s="31" t="s">
        <v>229</v>
      </c>
      <c r="G31" s="32">
        <v>0.5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2321</v>
      </c>
    </row>
    <row r="34" ht="171.6">
      <c r="A34" s="1" t="s">
        <v>140</v>
      </c>
      <c r="E34" s="30" t="s">
        <v>1107</v>
      </c>
    </row>
    <row r="35">
      <c r="A35" s="1" t="s">
        <v>131</v>
      </c>
      <c r="B35" s="28">
        <v>7</v>
      </c>
      <c r="C35" s="29" t="s">
        <v>1719</v>
      </c>
      <c r="D35" s="28" t="s">
        <v>155</v>
      </c>
      <c r="E35" s="30" t="s">
        <v>1720</v>
      </c>
      <c r="F35" s="31" t="s">
        <v>229</v>
      </c>
      <c r="G35" s="32">
        <v>0.5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2321</v>
      </c>
    </row>
    <row r="38" ht="132">
      <c r="A38" s="1" t="s">
        <v>140</v>
      </c>
      <c r="E38" s="30" t="s">
        <v>1110</v>
      </c>
    </row>
    <row r="39">
      <c r="A39" s="1" t="s">
        <v>131</v>
      </c>
      <c r="B39" s="28">
        <v>8</v>
      </c>
      <c r="C39" s="29" t="s">
        <v>1721</v>
      </c>
      <c r="D39" s="28" t="s">
        <v>155</v>
      </c>
      <c r="E39" s="30" t="s">
        <v>1722</v>
      </c>
      <c r="F39" s="31" t="s">
        <v>181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58.4">
      <c r="A42" s="1" t="s">
        <v>140</v>
      </c>
      <c r="E42" s="30" t="s">
        <v>1113</v>
      </c>
    </row>
    <row r="43">
      <c r="A43" s="1" t="s">
        <v>131</v>
      </c>
      <c r="B43" s="28">
        <v>9</v>
      </c>
      <c r="C43" s="29" t="s">
        <v>1723</v>
      </c>
      <c r="D43" s="28" t="s">
        <v>155</v>
      </c>
      <c r="E43" s="30" t="s">
        <v>1724</v>
      </c>
      <c r="F43" s="31" t="s">
        <v>181</v>
      </c>
      <c r="G43" s="32">
        <v>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39" t="s">
        <v>1503</v>
      </c>
    </row>
    <row r="46" ht="145.2">
      <c r="A46" s="1" t="s">
        <v>140</v>
      </c>
      <c r="E46" s="30" t="s">
        <v>1183</v>
      </c>
    </row>
    <row r="47">
      <c r="A47" s="1" t="s">
        <v>131</v>
      </c>
      <c r="B47" s="28">
        <v>10</v>
      </c>
      <c r="C47" s="29" t="s">
        <v>1725</v>
      </c>
      <c r="D47" s="28" t="s">
        <v>155</v>
      </c>
      <c r="E47" s="30" t="s">
        <v>1726</v>
      </c>
      <c r="F47" s="31" t="s">
        <v>181</v>
      </c>
      <c r="G47" s="32">
        <v>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39" t="s">
        <v>1503</v>
      </c>
    </row>
    <row r="50" ht="158.4">
      <c r="A50" s="1" t="s">
        <v>140</v>
      </c>
      <c r="E50" s="30" t="s">
        <v>1113</v>
      </c>
    </row>
    <row r="51">
      <c r="A51" s="1" t="s">
        <v>131</v>
      </c>
      <c r="B51" s="28">
        <v>11</v>
      </c>
      <c r="C51" s="29" t="s">
        <v>1727</v>
      </c>
      <c r="D51" s="28" t="s">
        <v>155</v>
      </c>
      <c r="E51" s="30" t="s">
        <v>1728</v>
      </c>
      <c r="F51" s="31" t="s">
        <v>181</v>
      </c>
      <c r="G51" s="32">
        <v>1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1729</v>
      </c>
      <c r="D55" s="28" t="s">
        <v>155</v>
      </c>
      <c r="E55" s="30" t="s">
        <v>1730</v>
      </c>
      <c r="F55" s="31" t="s">
        <v>181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45.2">
      <c r="A58" s="1" t="s">
        <v>140</v>
      </c>
      <c r="E58" s="30" t="s">
        <v>1183</v>
      </c>
    </row>
    <row r="59" ht="26.4">
      <c r="A59" s="1" t="s">
        <v>131</v>
      </c>
      <c r="B59" s="28">
        <v>13</v>
      </c>
      <c r="C59" s="29" t="s">
        <v>1731</v>
      </c>
      <c r="D59" s="28" t="s">
        <v>155</v>
      </c>
      <c r="E59" s="30" t="s">
        <v>1732</v>
      </c>
      <c r="F59" s="31" t="s">
        <v>181</v>
      </c>
      <c r="G59" s="32">
        <v>1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1113</v>
      </c>
    </row>
    <row r="63">
      <c r="A63" s="1" t="s">
        <v>131</v>
      </c>
      <c r="B63" s="28">
        <v>14</v>
      </c>
      <c r="C63" s="29" t="s">
        <v>1733</v>
      </c>
      <c r="D63" s="28" t="s">
        <v>155</v>
      </c>
      <c r="E63" s="30" t="s">
        <v>1734</v>
      </c>
      <c r="F63" s="31" t="s">
        <v>181</v>
      </c>
      <c r="G63" s="32">
        <v>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39" t="s">
        <v>1503</v>
      </c>
    </row>
    <row r="66" ht="145.2">
      <c r="A66" s="1" t="s">
        <v>140</v>
      </c>
      <c r="E66" s="30" t="s">
        <v>1183</v>
      </c>
    </row>
    <row r="67">
      <c r="A67" s="1" t="s">
        <v>131</v>
      </c>
      <c r="B67" s="28">
        <v>15</v>
      </c>
      <c r="C67" s="29" t="s">
        <v>1745</v>
      </c>
      <c r="D67" s="28" t="s">
        <v>155</v>
      </c>
      <c r="E67" s="30" t="s">
        <v>1746</v>
      </c>
      <c r="F67" s="31" t="s">
        <v>181</v>
      </c>
      <c r="G67" s="32">
        <v>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39" t="s">
        <v>1503</v>
      </c>
    </row>
    <row r="70" ht="158.4">
      <c r="A70" s="1" t="s">
        <v>140</v>
      </c>
      <c r="E70" s="30" t="s">
        <v>1113</v>
      </c>
    </row>
    <row r="71">
      <c r="A71" s="1" t="s">
        <v>131</v>
      </c>
      <c r="B71" s="28">
        <v>16</v>
      </c>
      <c r="C71" s="29" t="s">
        <v>1748</v>
      </c>
      <c r="D71" s="28" t="s">
        <v>155</v>
      </c>
      <c r="E71" s="30" t="s">
        <v>1749</v>
      </c>
      <c r="F71" s="31" t="s">
        <v>181</v>
      </c>
      <c r="G71" s="32">
        <v>1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45.2">
      <c r="A74" s="1" t="s">
        <v>140</v>
      </c>
      <c r="E74" s="30" t="s">
        <v>1183</v>
      </c>
    </row>
    <row r="75">
      <c r="A75" s="1" t="s">
        <v>131</v>
      </c>
      <c r="B75" s="28">
        <v>17</v>
      </c>
      <c r="C75" s="29" t="s">
        <v>1752</v>
      </c>
      <c r="D75" s="28" t="s">
        <v>155</v>
      </c>
      <c r="E75" s="30" t="s">
        <v>1753</v>
      </c>
      <c r="F75" s="31" t="s">
        <v>181</v>
      </c>
      <c r="G75" s="32">
        <v>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58.4">
      <c r="A78" s="1" t="s">
        <v>140</v>
      </c>
      <c r="E78" s="30" t="s">
        <v>1113</v>
      </c>
    </row>
    <row r="79">
      <c r="A79" s="1" t="s">
        <v>131</v>
      </c>
      <c r="B79" s="28">
        <v>18</v>
      </c>
      <c r="C79" s="29" t="s">
        <v>1754</v>
      </c>
      <c r="D79" s="28" t="s">
        <v>155</v>
      </c>
      <c r="E79" s="30" t="s">
        <v>1755</v>
      </c>
      <c r="F79" s="31" t="s">
        <v>181</v>
      </c>
      <c r="G79" s="32">
        <v>1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45.2">
      <c r="A82" s="1" t="s">
        <v>140</v>
      </c>
      <c r="E82" s="30" t="s">
        <v>1183</v>
      </c>
    </row>
    <row r="83">
      <c r="A83" s="1" t="s">
        <v>131</v>
      </c>
      <c r="B83" s="28">
        <v>19</v>
      </c>
      <c r="C83" s="29" t="s">
        <v>1756</v>
      </c>
      <c r="D83" s="28" t="s">
        <v>155</v>
      </c>
      <c r="E83" s="30" t="s">
        <v>1757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58.4">
      <c r="A86" s="1" t="s">
        <v>140</v>
      </c>
      <c r="E86" s="30" t="s">
        <v>1113</v>
      </c>
    </row>
    <row r="87">
      <c r="A87" s="1" t="s">
        <v>131</v>
      </c>
      <c r="B87" s="28">
        <v>20</v>
      </c>
      <c r="C87" s="29" t="s">
        <v>1758</v>
      </c>
      <c r="D87" s="28" t="s">
        <v>155</v>
      </c>
      <c r="E87" s="30" t="s">
        <v>1759</v>
      </c>
      <c r="F87" s="31" t="s">
        <v>181</v>
      </c>
      <c r="G87" s="32">
        <v>1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45.2">
      <c r="A90" s="1" t="s">
        <v>140</v>
      </c>
      <c r="E90" s="30" t="s">
        <v>1183</v>
      </c>
    </row>
    <row r="91">
      <c r="A91" s="1" t="s">
        <v>131</v>
      </c>
      <c r="B91" s="28">
        <v>21</v>
      </c>
      <c r="C91" s="29" t="s">
        <v>1764</v>
      </c>
      <c r="D91" s="28" t="s">
        <v>155</v>
      </c>
      <c r="E91" s="30" t="s">
        <v>1765</v>
      </c>
      <c r="F91" s="31" t="s">
        <v>181</v>
      </c>
      <c r="G91" s="32">
        <v>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39" t="s">
        <v>1503</v>
      </c>
    </row>
    <row r="94" ht="158.4">
      <c r="A94" s="1" t="s">
        <v>140</v>
      </c>
      <c r="E94" s="30" t="s">
        <v>1113</v>
      </c>
    </row>
    <row r="95">
      <c r="A95" s="1" t="s">
        <v>131</v>
      </c>
      <c r="B95" s="28">
        <v>22</v>
      </c>
      <c r="C95" s="29" t="s">
        <v>1767</v>
      </c>
      <c r="D95" s="28" t="s">
        <v>155</v>
      </c>
      <c r="E95" s="30" t="s">
        <v>1768</v>
      </c>
      <c r="F95" s="31" t="s">
        <v>181</v>
      </c>
      <c r="G95" s="32">
        <v>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39" t="s">
        <v>1503</v>
      </c>
    </row>
    <row r="98" ht="145.2">
      <c r="A98" s="1" t="s">
        <v>140</v>
      </c>
      <c r="E98" s="30" t="s">
        <v>1183</v>
      </c>
    </row>
    <row r="99" ht="26.4">
      <c r="A99" s="1" t="s">
        <v>131</v>
      </c>
      <c r="B99" s="28">
        <v>23</v>
      </c>
      <c r="C99" s="29" t="s">
        <v>1769</v>
      </c>
      <c r="D99" s="28" t="s">
        <v>155</v>
      </c>
      <c r="E99" s="30" t="s">
        <v>1770</v>
      </c>
      <c r="F99" s="31" t="s">
        <v>181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39" t="s">
        <v>1503</v>
      </c>
    </row>
    <row r="102" ht="158.4">
      <c r="A102" s="1" t="s">
        <v>140</v>
      </c>
      <c r="E102" s="30" t="s">
        <v>1113</v>
      </c>
    </row>
    <row r="103" ht="26.4">
      <c r="A103" s="1" t="s">
        <v>131</v>
      </c>
      <c r="B103" s="28">
        <v>24</v>
      </c>
      <c r="C103" s="29" t="s">
        <v>1771</v>
      </c>
      <c r="D103" s="28" t="s">
        <v>155</v>
      </c>
      <c r="E103" s="30" t="s">
        <v>1772</v>
      </c>
      <c r="F103" s="31" t="s">
        <v>181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39" t="s">
        <v>1503</v>
      </c>
    </row>
    <row r="106" ht="158.4">
      <c r="A106" s="1" t="s">
        <v>140</v>
      </c>
      <c r="E106" s="30" t="s">
        <v>1113</v>
      </c>
    </row>
    <row r="107">
      <c r="A107" s="1" t="s">
        <v>131</v>
      </c>
      <c r="B107" s="28">
        <v>25</v>
      </c>
      <c r="C107" s="29" t="s">
        <v>1773</v>
      </c>
      <c r="D107" s="28" t="s">
        <v>155</v>
      </c>
      <c r="E107" s="30" t="s">
        <v>1774</v>
      </c>
      <c r="F107" s="31" t="s">
        <v>181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45.2">
      <c r="A110" s="1" t="s">
        <v>140</v>
      </c>
      <c r="E110" s="30" t="s">
        <v>1183</v>
      </c>
    </row>
    <row r="111">
      <c r="A111" s="1" t="s">
        <v>131</v>
      </c>
      <c r="B111" s="28">
        <v>26</v>
      </c>
      <c r="C111" s="29" t="s">
        <v>1775</v>
      </c>
      <c r="D111" s="28" t="s">
        <v>155</v>
      </c>
      <c r="E111" s="30" t="s">
        <v>1776</v>
      </c>
      <c r="F111" s="31" t="s">
        <v>181</v>
      </c>
      <c r="G111" s="32">
        <v>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39" t="s">
        <v>1503</v>
      </c>
    </row>
    <row r="114" ht="158.4">
      <c r="A114" s="1" t="s">
        <v>140</v>
      </c>
      <c r="E114" s="30" t="s">
        <v>1113</v>
      </c>
    </row>
    <row r="115">
      <c r="A115" s="1" t="s">
        <v>131</v>
      </c>
      <c r="B115" s="28">
        <v>27</v>
      </c>
      <c r="C115" s="29" t="s">
        <v>1777</v>
      </c>
      <c r="D115" s="28" t="s">
        <v>155</v>
      </c>
      <c r="E115" s="30" t="s">
        <v>1778</v>
      </c>
      <c r="F115" s="31" t="s">
        <v>181</v>
      </c>
      <c r="G115" s="32">
        <v>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39" t="s">
        <v>1503</v>
      </c>
    </row>
    <row r="118" ht="145.2">
      <c r="A118" s="1" t="s">
        <v>140</v>
      </c>
      <c r="E118" s="30" t="s">
        <v>1183</v>
      </c>
    </row>
    <row r="119">
      <c r="A119" s="1" t="s">
        <v>131</v>
      </c>
      <c r="B119" s="28">
        <v>28</v>
      </c>
      <c r="C119" s="29" t="s">
        <v>1779</v>
      </c>
      <c r="D119" s="28" t="s">
        <v>155</v>
      </c>
      <c r="E119" s="30" t="s">
        <v>1780</v>
      </c>
      <c r="F119" s="31" t="s">
        <v>181</v>
      </c>
      <c r="G119" s="32">
        <v>1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39" t="s">
        <v>1503</v>
      </c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1781</v>
      </c>
      <c r="D123" s="28" t="s">
        <v>155</v>
      </c>
      <c r="E123" s="30" t="s">
        <v>1782</v>
      </c>
      <c r="F123" s="31" t="s">
        <v>181</v>
      </c>
      <c r="G123" s="32">
        <v>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39" t="s">
        <v>1503</v>
      </c>
    </row>
    <row r="126" ht="145.2">
      <c r="A126" s="1" t="s">
        <v>140</v>
      </c>
      <c r="E126" s="30" t="s">
        <v>1183</v>
      </c>
    </row>
    <row r="127">
      <c r="A127" s="1" t="s">
        <v>131</v>
      </c>
      <c r="B127" s="28">
        <v>30</v>
      </c>
      <c r="C127" s="29" t="s">
        <v>1783</v>
      </c>
      <c r="D127" s="28" t="s">
        <v>155</v>
      </c>
      <c r="E127" s="30" t="s">
        <v>1784</v>
      </c>
      <c r="F127" s="31" t="s">
        <v>181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39" t="s">
        <v>1503</v>
      </c>
    </row>
    <row r="130" ht="158.4">
      <c r="A130" s="1" t="s">
        <v>140</v>
      </c>
      <c r="E130" s="30" t="s">
        <v>1113</v>
      </c>
    </row>
    <row r="131">
      <c r="A131" s="1" t="s">
        <v>131</v>
      </c>
      <c r="B131" s="28">
        <v>31</v>
      </c>
      <c r="C131" s="29" t="s">
        <v>1785</v>
      </c>
      <c r="D131" s="28" t="s">
        <v>155</v>
      </c>
      <c r="E131" s="30" t="s">
        <v>1786</v>
      </c>
      <c r="F131" s="31" t="s">
        <v>181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39" t="s">
        <v>1503</v>
      </c>
    </row>
    <row r="134" ht="211.2">
      <c r="A134" s="1" t="s">
        <v>140</v>
      </c>
      <c r="E134" s="30" t="s">
        <v>1787</v>
      </c>
    </row>
    <row r="135">
      <c r="A135" s="1" t="s">
        <v>131</v>
      </c>
      <c r="B135" s="28">
        <v>32</v>
      </c>
      <c r="C135" s="29" t="s">
        <v>1788</v>
      </c>
      <c r="D135" s="28" t="s">
        <v>155</v>
      </c>
      <c r="E135" s="30" t="s">
        <v>1789</v>
      </c>
      <c r="F135" s="31" t="s">
        <v>181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39" t="s">
        <v>1790</v>
      </c>
    </row>
    <row r="138" ht="145.2">
      <c r="A138" s="1" t="s">
        <v>140</v>
      </c>
      <c r="E138" s="30" t="s">
        <v>1183</v>
      </c>
    </row>
    <row r="139">
      <c r="A139" s="1" t="s">
        <v>131</v>
      </c>
      <c r="B139" s="28">
        <v>33</v>
      </c>
      <c r="C139" s="29" t="s">
        <v>1791</v>
      </c>
      <c r="D139" s="28" t="s">
        <v>155</v>
      </c>
      <c r="E139" s="30" t="s">
        <v>1792</v>
      </c>
      <c r="F139" s="31" t="s">
        <v>476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39" t="s">
        <v>1503</v>
      </c>
    </row>
    <row r="142" ht="145.2">
      <c r="A142" s="1" t="s">
        <v>140</v>
      </c>
      <c r="E142" s="30" t="s">
        <v>1794</v>
      </c>
    </row>
    <row r="143" ht="26.4">
      <c r="A143" s="1" t="s">
        <v>131</v>
      </c>
      <c r="B143" s="28">
        <v>34</v>
      </c>
      <c r="C143" s="29" t="s">
        <v>1795</v>
      </c>
      <c r="D143" s="28" t="s">
        <v>155</v>
      </c>
      <c r="E143" s="30" t="s">
        <v>1796</v>
      </c>
      <c r="F143" s="31" t="s">
        <v>181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39" t="s">
        <v>1503</v>
      </c>
    </row>
    <row r="146" ht="158.4">
      <c r="A146" s="1" t="s">
        <v>140</v>
      </c>
      <c r="E146" s="30" t="s">
        <v>1658</v>
      </c>
    </row>
    <row r="147">
      <c r="A147" s="1" t="s">
        <v>131</v>
      </c>
      <c r="B147" s="28">
        <v>35</v>
      </c>
      <c r="C147" s="29" t="s">
        <v>1797</v>
      </c>
      <c r="D147" s="28" t="s">
        <v>155</v>
      </c>
      <c r="E147" s="30" t="s">
        <v>1798</v>
      </c>
      <c r="F147" s="31" t="s">
        <v>181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>
      <c r="A149" s="1" t="s">
        <v>139</v>
      </c>
      <c r="E149" s="39" t="s">
        <v>1503</v>
      </c>
    </row>
    <row r="150" ht="158.4">
      <c r="A150" s="1" t="s">
        <v>140</v>
      </c>
      <c r="E150" s="30" t="s">
        <v>1658</v>
      </c>
    </row>
    <row r="151">
      <c r="A151" s="1" t="s">
        <v>131</v>
      </c>
      <c r="B151" s="28">
        <v>36</v>
      </c>
      <c r="C151" s="29" t="s">
        <v>1799</v>
      </c>
      <c r="D151" s="28" t="s">
        <v>155</v>
      </c>
      <c r="E151" s="30" t="s">
        <v>1800</v>
      </c>
      <c r="F151" s="31" t="s">
        <v>181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39" t="s">
        <v>1503</v>
      </c>
    </row>
    <row r="154" ht="158.4">
      <c r="A154" s="1" t="s">
        <v>140</v>
      </c>
      <c r="E154" s="30" t="s">
        <v>1658</v>
      </c>
    </row>
    <row r="155">
      <c r="A155" s="1" t="s">
        <v>131</v>
      </c>
      <c r="B155" s="28">
        <v>37</v>
      </c>
      <c r="C155" s="29" t="s">
        <v>1801</v>
      </c>
      <c r="D155" s="28" t="s">
        <v>155</v>
      </c>
      <c r="E155" s="30" t="s">
        <v>1802</v>
      </c>
      <c r="F155" s="31" t="s">
        <v>181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39" t="s">
        <v>1503</v>
      </c>
    </row>
    <row r="158" ht="105.6">
      <c r="A158" s="1" t="s">
        <v>140</v>
      </c>
      <c r="E158" s="30" t="s">
        <v>1803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2322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2322</v>
      </c>
      <c r="D5" s="22"/>
      <c r="E5" s="23" t="s">
        <v>61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COUNTIFS(L9:L115,"=0",A9:A115,"P")+COUNTIFS(L9:L115,"",A9:A115,"P")+SUM(Q9:Q115)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2323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2323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2324</v>
      </c>
      <c r="F18" s="31" t="s">
        <v>135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2323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177</v>
      </c>
      <c r="E26" s="23" t="s">
        <v>178</v>
      </c>
      <c r="L26" s="36"/>
      <c r="M26" s="37">
        <f>SUMIFS(M27:M114,A27:A114,"P")</f>
        <v>0</v>
      </c>
      <c r="N26" s="36"/>
    </row>
    <row r="27">
      <c r="A27" s="1" t="s">
        <v>131</v>
      </c>
      <c r="B27" s="28">
        <v>5</v>
      </c>
      <c r="C27" s="29" t="s">
        <v>1505</v>
      </c>
      <c r="D27" s="28" t="s">
        <v>155</v>
      </c>
      <c r="E27" s="30" t="s">
        <v>1506</v>
      </c>
      <c r="F27" s="31" t="s">
        <v>181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28"/>
    </row>
    <row r="30" ht="158.4">
      <c r="A30" s="1" t="s">
        <v>140</v>
      </c>
      <c r="E30" s="30" t="s">
        <v>1113</v>
      </c>
    </row>
    <row r="31">
      <c r="A31" s="1" t="s">
        <v>131</v>
      </c>
      <c r="B31" s="28">
        <v>6</v>
      </c>
      <c r="C31" s="29" t="s">
        <v>1507</v>
      </c>
      <c r="D31" s="28" t="s">
        <v>155</v>
      </c>
      <c r="E31" s="30" t="s">
        <v>1508</v>
      </c>
      <c r="F31" s="31" t="s">
        <v>181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132">
      <c r="A34" s="1" t="s">
        <v>140</v>
      </c>
      <c r="E34" s="30" t="s">
        <v>1116</v>
      </c>
    </row>
    <row r="35">
      <c r="A35" s="1" t="s">
        <v>131</v>
      </c>
      <c r="B35" s="28">
        <v>7</v>
      </c>
      <c r="C35" s="29" t="s">
        <v>1374</v>
      </c>
      <c r="D35" s="28" t="s">
        <v>155</v>
      </c>
      <c r="E35" s="30" t="s">
        <v>1375</v>
      </c>
      <c r="F35" s="31" t="s">
        <v>181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158.4">
      <c r="A38" s="1" t="s">
        <v>140</v>
      </c>
      <c r="E38" s="30" t="s">
        <v>1113</v>
      </c>
    </row>
    <row r="39">
      <c r="A39" s="1" t="s">
        <v>131</v>
      </c>
      <c r="B39" s="28">
        <v>8</v>
      </c>
      <c r="C39" s="29" t="s">
        <v>1377</v>
      </c>
      <c r="D39" s="28" t="s">
        <v>155</v>
      </c>
      <c r="E39" s="30" t="s">
        <v>1378</v>
      </c>
      <c r="F39" s="31" t="s">
        <v>181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32">
      <c r="A42" s="1" t="s">
        <v>140</v>
      </c>
      <c r="E42" s="30" t="s">
        <v>1116</v>
      </c>
    </row>
    <row r="43">
      <c r="A43" s="1" t="s">
        <v>131</v>
      </c>
      <c r="B43" s="28">
        <v>9</v>
      </c>
      <c r="C43" s="29" t="s">
        <v>1509</v>
      </c>
      <c r="D43" s="28" t="s">
        <v>155</v>
      </c>
      <c r="E43" s="30" t="s">
        <v>1510</v>
      </c>
      <c r="F43" s="31" t="s">
        <v>181</v>
      </c>
      <c r="G43" s="32">
        <v>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58.4">
      <c r="A46" s="1" t="s">
        <v>140</v>
      </c>
      <c r="E46" s="30" t="s">
        <v>1113</v>
      </c>
    </row>
    <row r="47">
      <c r="A47" s="1" t="s">
        <v>131</v>
      </c>
      <c r="B47" s="28">
        <v>10</v>
      </c>
      <c r="C47" s="29" t="s">
        <v>1511</v>
      </c>
      <c r="D47" s="28" t="s">
        <v>155</v>
      </c>
      <c r="E47" s="30" t="s">
        <v>1512</v>
      </c>
      <c r="F47" s="31" t="s">
        <v>181</v>
      </c>
      <c r="G47" s="32">
        <v>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32">
      <c r="A50" s="1" t="s">
        <v>140</v>
      </c>
      <c r="E50" s="30" t="s">
        <v>1116</v>
      </c>
    </row>
    <row r="51">
      <c r="A51" s="1" t="s">
        <v>131</v>
      </c>
      <c r="B51" s="28">
        <v>11</v>
      </c>
      <c r="C51" s="29" t="s">
        <v>1379</v>
      </c>
      <c r="D51" s="28" t="s">
        <v>155</v>
      </c>
      <c r="E51" s="30" t="s">
        <v>1380</v>
      </c>
      <c r="F51" s="31" t="s">
        <v>181</v>
      </c>
      <c r="G51" s="32">
        <v>1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1382</v>
      </c>
      <c r="D55" s="28" t="s">
        <v>155</v>
      </c>
      <c r="E55" s="30" t="s">
        <v>1383</v>
      </c>
      <c r="F55" s="31" t="s">
        <v>181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32">
      <c r="A58" s="1" t="s">
        <v>140</v>
      </c>
      <c r="E58" s="30" t="s">
        <v>1116</v>
      </c>
    </row>
    <row r="59">
      <c r="A59" s="1" t="s">
        <v>131</v>
      </c>
      <c r="B59" s="28">
        <v>13</v>
      </c>
      <c r="C59" s="29" t="s">
        <v>1384</v>
      </c>
      <c r="D59" s="28" t="s">
        <v>155</v>
      </c>
      <c r="E59" s="30" t="s">
        <v>1385</v>
      </c>
      <c r="F59" s="31" t="s">
        <v>181</v>
      </c>
      <c r="G59" s="32">
        <v>8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1113</v>
      </c>
    </row>
    <row r="63">
      <c r="A63" s="1" t="s">
        <v>131</v>
      </c>
      <c r="B63" s="28">
        <v>14</v>
      </c>
      <c r="C63" s="29" t="s">
        <v>1387</v>
      </c>
      <c r="D63" s="28" t="s">
        <v>155</v>
      </c>
      <c r="E63" s="30" t="s">
        <v>1388</v>
      </c>
      <c r="F63" s="31" t="s">
        <v>181</v>
      </c>
      <c r="G63" s="32">
        <v>8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32">
      <c r="A66" s="1" t="s">
        <v>140</v>
      </c>
      <c r="E66" s="30" t="s">
        <v>1116</v>
      </c>
    </row>
    <row r="67">
      <c r="A67" s="1" t="s">
        <v>131</v>
      </c>
      <c r="B67" s="28">
        <v>15</v>
      </c>
      <c r="C67" s="29" t="s">
        <v>1513</v>
      </c>
      <c r="D67" s="28" t="s">
        <v>155</v>
      </c>
      <c r="E67" s="30" t="s">
        <v>1514</v>
      </c>
      <c r="F67" s="31" t="s">
        <v>181</v>
      </c>
      <c r="G67" s="32">
        <v>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58.4">
      <c r="A70" s="1" t="s">
        <v>140</v>
      </c>
      <c r="E70" s="30" t="s">
        <v>1340</v>
      </c>
    </row>
    <row r="71">
      <c r="A71" s="1" t="s">
        <v>131</v>
      </c>
      <c r="B71" s="28">
        <v>16</v>
      </c>
      <c r="C71" s="29" t="s">
        <v>1517</v>
      </c>
      <c r="D71" s="28" t="s">
        <v>155</v>
      </c>
      <c r="E71" s="30" t="s">
        <v>1518</v>
      </c>
      <c r="F71" s="31" t="s">
        <v>181</v>
      </c>
      <c r="G71" s="32">
        <v>1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32">
      <c r="A74" s="1" t="s">
        <v>140</v>
      </c>
      <c r="E74" s="30" t="s">
        <v>1116</v>
      </c>
    </row>
    <row r="75">
      <c r="A75" s="1" t="s">
        <v>131</v>
      </c>
      <c r="B75" s="28">
        <v>17</v>
      </c>
      <c r="C75" s="29" t="s">
        <v>2325</v>
      </c>
      <c r="D75" s="28" t="s">
        <v>155</v>
      </c>
      <c r="E75" s="30" t="s">
        <v>2326</v>
      </c>
      <c r="F75" s="31" t="s">
        <v>181</v>
      </c>
      <c r="G75" s="32">
        <v>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58.4">
      <c r="A78" s="1" t="s">
        <v>140</v>
      </c>
      <c r="E78" s="30" t="s">
        <v>1119</v>
      </c>
    </row>
    <row r="79">
      <c r="A79" s="1" t="s">
        <v>131</v>
      </c>
      <c r="B79" s="28">
        <v>18</v>
      </c>
      <c r="C79" s="29" t="s">
        <v>2327</v>
      </c>
      <c r="D79" s="28" t="s">
        <v>155</v>
      </c>
      <c r="E79" s="30" t="s">
        <v>2328</v>
      </c>
      <c r="F79" s="31" t="s">
        <v>181</v>
      </c>
      <c r="G79" s="32">
        <v>1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58.4">
      <c r="A82" s="1" t="s">
        <v>140</v>
      </c>
      <c r="E82" s="30" t="s">
        <v>1340</v>
      </c>
    </row>
    <row r="83">
      <c r="A83" s="1" t="s">
        <v>131</v>
      </c>
      <c r="B83" s="28">
        <v>19</v>
      </c>
      <c r="C83" s="29" t="s">
        <v>1519</v>
      </c>
      <c r="D83" s="28" t="s">
        <v>155</v>
      </c>
      <c r="E83" s="30" t="s">
        <v>1520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58.4">
      <c r="A86" s="1" t="s">
        <v>140</v>
      </c>
      <c r="E86" s="30" t="s">
        <v>1340</v>
      </c>
    </row>
    <row r="87">
      <c r="A87" s="1" t="s">
        <v>131</v>
      </c>
      <c r="B87" s="28">
        <v>20</v>
      </c>
      <c r="C87" s="29" t="s">
        <v>1521</v>
      </c>
      <c r="D87" s="28" t="s">
        <v>155</v>
      </c>
      <c r="E87" s="30" t="s">
        <v>1522</v>
      </c>
      <c r="F87" s="31" t="s">
        <v>181</v>
      </c>
      <c r="G87" s="32">
        <v>2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32">
      <c r="A90" s="1" t="s">
        <v>140</v>
      </c>
      <c r="E90" s="30" t="s">
        <v>1116</v>
      </c>
    </row>
    <row r="91" ht="26.4">
      <c r="A91" s="1" t="s">
        <v>131</v>
      </c>
      <c r="B91" s="28">
        <v>21</v>
      </c>
      <c r="C91" s="29" t="s">
        <v>1532</v>
      </c>
      <c r="D91" s="28" t="s">
        <v>155</v>
      </c>
      <c r="E91" s="30" t="s">
        <v>1533</v>
      </c>
      <c r="F91" s="31" t="s">
        <v>181</v>
      </c>
      <c r="G91" s="32">
        <v>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58.4">
      <c r="A94" s="1" t="s">
        <v>140</v>
      </c>
      <c r="E94" s="30" t="s">
        <v>1113</v>
      </c>
    </row>
    <row r="95">
      <c r="A95" s="1" t="s">
        <v>131</v>
      </c>
      <c r="B95" s="28">
        <v>22</v>
      </c>
      <c r="C95" s="29" t="s">
        <v>1547</v>
      </c>
      <c r="D95" s="28" t="s">
        <v>155</v>
      </c>
      <c r="E95" s="30" t="s">
        <v>1548</v>
      </c>
      <c r="F95" s="31" t="s">
        <v>1549</v>
      </c>
      <c r="G95" s="32">
        <v>0.10000000000000001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39" t="s">
        <v>2329</v>
      </c>
    </row>
    <row r="98" ht="171.6">
      <c r="A98" s="1" t="s">
        <v>140</v>
      </c>
      <c r="E98" s="30" t="s">
        <v>1551</v>
      </c>
    </row>
    <row r="99">
      <c r="A99" s="1" t="s">
        <v>131</v>
      </c>
      <c r="B99" s="28">
        <v>23</v>
      </c>
      <c r="C99" s="29" t="s">
        <v>1552</v>
      </c>
      <c r="D99" s="28" t="s">
        <v>155</v>
      </c>
      <c r="E99" s="30" t="s">
        <v>1553</v>
      </c>
      <c r="F99" s="31" t="s">
        <v>1549</v>
      </c>
      <c r="G99" s="32">
        <v>0.10000000000000001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39" t="s">
        <v>2330</v>
      </c>
    </row>
    <row r="102" ht="132">
      <c r="A102" s="1" t="s">
        <v>140</v>
      </c>
      <c r="E102" s="30" t="s">
        <v>1555</v>
      </c>
    </row>
    <row r="103">
      <c r="A103" s="1" t="s">
        <v>131</v>
      </c>
      <c r="B103" s="28">
        <v>24</v>
      </c>
      <c r="C103" s="29" t="s">
        <v>1569</v>
      </c>
      <c r="D103" s="28" t="s">
        <v>155</v>
      </c>
      <c r="E103" s="30" t="s">
        <v>1570</v>
      </c>
      <c r="F103" s="31" t="s">
        <v>181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84.8">
      <c r="A106" s="1" t="s">
        <v>140</v>
      </c>
      <c r="E106" s="30" t="s">
        <v>1571</v>
      </c>
    </row>
    <row r="107">
      <c r="A107" s="1" t="s">
        <v>131</v>
      </c>
      <c r="B107" s="28">
        <v>25</v>
      </c>
      <c r="C107" s="29" t="s">
        <v>1574</v>
      </c>
      <c r="D107" s="28" t="s">
        <v>155</v>
      </c>
      <c r="E107" s="30" t="s">
        <v>1575</v>
      </c>
      <c r="F107" s="31" t="s">
        <v>181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84.8">
      <c r="A110" s="1" t="s">
        <v>140</v>
      </c>
      <c r="E110" s="30" t="s">
        <v>1571</v>
      </c>
    </row>
    <row r="111">
      <c r="A111" s="1" t="s">
        <v>131</v>
      </c>
      <c r="B111" s="28">
        <v>26</v>
      </c>
      <c r="C111" s="29" t="s">
        <v>1576</v>
      </c>
      <c r="D111" s="28" t="s">
        <v>155</v>
      </c>
      <c r="E111" s="30" t="s">
        <v>1577</v>
      </c>
      <c r="F111" s="31" t="s">
        <v>181</v>
      </c>
      <c r="G111" s="32">
        <v>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84.8">
      <c r="A114" s="1" t="s">
        <v>140</v>
      </c>
      <c r="E114" s="30" t="s">
        <v>1578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2331</v>
      </c>
      <c r="M3" s="20">
        <f>0+M9+M22+M27+M36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2331</v>
      </c>
      <c r="D5" s="22"/>
      <c r="E5" s="23" t="s">
        <v>63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COUNTIFS(L9:L197,"=0",A9:A197,"P")+COUNTIFS(L9:L197,"",A9:A197,"P")+SUM(Q9:Q197)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564</v>
      </c>
      <c r="D14" s="28" t="s">
        <v>565</v>
      </c>
      <c r="E14" s="30" t="s">
        <v>566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>
      <c r="A18" s="1" t="s">
        <v>131</v>
      </c>
      <c r="B18" s="28">
        <v>3</v>
      </c>
      <c r="C18" s="29" t="s">
        <v>154</v>
      </c>
      <c r="D18" s="28" t="s">
        <v>155</v>
      </c>
      <c r="E18" s="30" t="s">
        <v>156</v>
      </c>
      <c r="F18" s="31" t="s">
        <v>157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52.8">
      <c r="A21" s="1" t="s">
        <v>140</v>
      </c>
      <c r="E21" s="30" t="s">
        <v>524</v>
      </c>
    </row>
    <row r="22">
      <c r="A22" s="1" t="s">
        <v>128</v>
      </c>
      <c r="C22" s="22" t="s">
        <v>2332</v>
      </c>
      <c r="E22" s="23" t="s">
        <v>2333</v>
      </c>
      <c r="L22" s="36"/>
      <c r="M22" s="37">
        <f>SUMIFS(M23:M26,A23:A26,"P")</f>
        <v>0</v>
      </c>
      <c r="N22" s="36"/>
    </row>
    <row r="23">
      <c r="A23" s="1" t="s">
        <v>131</v>
      </c>
      <c r="B23" s="28">
        <v>4</v>
      </c>
      <c r="C23" s="29" t="s">
        <v>2334</v>
      </c>
      <c r="D23" s="28" t="s">
        <v>155</v>
      </c>
      <c r="E23" s="30" t="s">
        <v>2335</v>
      </c>
      <c r="F23" s="31" t="s">
        <v>163</v>
      </c>
      <c r="G23" s="32">
        <v>1.5409999999999999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66">
      <c r="A25" s="1" t="s">
        <v>139</v>
      </c>
      <c r="E25" s="39" t="s">
        <v>2336</v>
      </c>
    </row>
    <row r="26" ht="105.6">
      <c r="A26" s="1" t="s">
        <v>140</v>
      </c>
      <c r="E26" s="30" t="s">
        <v>2337</v>
      </c>
    </row>
    <row r="27">
      <c r="A27" s="1" t="s">
        <v>128</v>
      </c>
      <c r="C27" s="22" t="s">
        <v>2338</v>
      </c>
      <c r="E27" s="23" t="s">
        <v>2339</v>
      </c>
      <c r="L27" s="36"/>
      <c r="M27" s="37">
        <f>SUMIFS(M28:M35,A28:A35,"P")</f>
        <v>0</v>
      </c>
      <c r="N27" s="36"/>
    </row>
    <row r="28">
      <c r="A28" s="1" t="s">
        <v>131</v>
      </c>
      <c r="B28" s="28">
        <v>5</v>
      </c>
      <c r="C28" s="29" t="s">
        <v>2340</v>
      </c>
      <c r="D28" s="28" t="s">
        <v>155</v>
      </c>
      <c r="E28" s="30" t="s">
        <v>2341</v>
      </c>
      <c r="F28" s="31" t="s">
        <v>560</v>
      </c>
      <c r="G28" s="32">
        <v>13.653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8" t="s">
        <v>867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30" t="s">
        <v>155</v>
      </c>
    </row>
    <row r="30" ht="66">
      <c r="A30" s="1" t="s">
        <v>139</v>
      </c>
      <c r="E30" s="39" t="s">
        <v>2342</v>
      </c>
    </row>
    <row r="31" ht="105.6">
      <c r="A31" s="1" t="s">
        <v>140</v>
      </c>
      <c r="E31" s="30" t="s">
        <v>2343</v>
      </c>
    </row>
    <row r="32">
      <c r="A32" s="1" t="s">
        <v>131</v>
      </c>
      <c r="B32" s="28">
        <v>6</v>
      </c>
      <c r="C32" s="29" t="s">
        <v>2344</v>
      </c>
      <c r="D32" s="28" t="s">
        <v>155</v>
      </c>
      <c r="E32" s="30" t="s">
        <v>2345</v>
      </c>
      <c r="F32" s="31" t="s">
        <v>560</v>
      </c>
      <c r="G32" s="32">
        <v>2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136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2346</v>
      </c>
    </row>
    <row r="34" ht="26.4">
      <c r="A34" s="1" t="s">
        <v>139</v>
      </c>
      <c r="E34" s="39" t="s">
        <v>2347</v>
      </c>
    </row>
    <row r="35" ht="158.4">
      <c r="A35" s="1" t="s">
        <v>140</v>
      </c>
      <c r="E35" s="30" t="s">
        <v>2348</v>
      </c>
    </row>
    <row r="36">
      <c r="A36" s="1" t="s">
        <v>128</v>
      </c>
      <c r="C36" s="22" t="s">
        <v>177</v>
      </c>
      <c r="E36" s="23" t="s">
        <v>178</v>
      </c>
      <c r="L36" s="36"/>
      <c r="M36" s="37">
        <f>SUMIFS(M37:M196,A37:A196,"P")</f>
        <v>0</v>
      </c>
      <c r="N36" s="36"/>
    </row>
    <row r="37" ht="26.4">
      <c r="A37" s="1" t="s">
        <v>131</v>
      </c>
      <c r="B37" s="28">
        <v>7</v>
      </c>
      <c r="C37" s="29" t="s">
        <v>1712</v>
      </c>
      <c r="D37" s="28" t="s">
        <v>155</v>
      </c>
      <c r="E37" s="30" t="s">
        <v>1713</v>
      </c>
      <c r="F37" s="31" t="s">
        <v>168</v>
      </c>
      <c r="G37" s="32">
        <v>500</v>
      </c>
      <c r="H37" s="32">
        <v>0</v>
      </c>
      <c r="I37" s="33">
        <f>ROUND(G37*H37,P4)</f>
        <v>0</v>
      </c>
      <c r="J37" s="28"/>
      <c r="K37" s="28"/>
      <c r="L37" s="33">
        <v>0</v>
      </c>
      <c r="M37" s="20">
        <f>ROUND(G37*L37,P4)</f>
        <v>0</v>
      </c>
      <c r="N37" s="38" t="s">
        <v>527</v>
      </c>
      <c r="O37" s="35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137</v>
      </c>
      <c r="E38" s="30" t="s">
        <v>155</v>
      </c>
    </row>
    <row r="39">
      <c r="A39" s="1" t="s">
        <v>139</v>
      </c>
      <c r="E39" s="39" t="s">
        <v>2349</v>
      </c>
    </row>
    <row r="40" ht="105.6">
      <c r="A40" s="1" t="s">
        <v>140</v>
      </c>
      <c r="E40" s="30" t="s">
        <v>1715</v>
      </c>
    </row>
    <row r="41">
      <c r="A41" s="1" t="s">
        <v>131</v>
      </c>
      <c r="B41" s="28">
        <v>8</v>
      </c>
      <c r="C41" s="29" t="s">
        <v>212</v>
      </c>
      <c r="D41" s="28" t="s">
        <v>155</v>
      </c>
      <c r="E41" s="30" t="s">
        <v>213</v>
      </c>
      <c r="F41" s="31" t="s">
        <v>168</v>
      </c>
      <c r="G41" s="32">
        <v>100</v>
      </c>
      <c r="H41" s="32">
        <v>0</v>
      </c>
      <c r="I41" s="33">
        <f>ROUND(G41*H41,P4)</f>
        <v>0</v>
      </c>
      <c r="J41" s="28"/>
      <c r="K41" s="28"/>
      <c r="L41" s="33">
        <v>0</v>
      </c>
      <c r="M41" s="20">
        <f>ROUND(G41*L41,P4)</f>
        <v>0</v>
      </c>
      <c r="N41" s="38" t="s">
        <v>527</v>
      </c>
      <c r="O41" s="35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137</v>
      </c>
      <c r="E42" s="30" t="s">
        <v>155</v>
      </c>
    </row>
    <row r="43">
      <c r="A43" s="1" t="s">
        <v>139</v>
      </c>
      <c r="E43" s="39" t="s">
        <v>2350</v>
      </c>
    </row>
    <row r="44" ht="79.2">
      <c r="A44" s="1" t="s">
        <v>140</v>
      </c>
      <c r="E44" s="30" t="s">
        <v>211</v>
      </c>
    </row>
    <row r="45">
      <c r="A45" s="1" t="s">
        <v>131</v>
      </c>
      <c r="B45" s="28">
        <v>9</v>
      </c>
      <c r="C45" s="29" t="s">
        <v>1717</v>
      </c>
      <c r="D45" s="28" t="s">
        <v>155</v>
      </c>
      <c r="E45" s="30" t="s">
        <v>1718</v>
      </c>
      <c r="F45" s="31" t="s">
        <v>229</v>
      </c>
      <c r="G45" s="32">
        <v>3</v>
      </c>
      <c r="H45" s="32">
        <v>0</v>
      </c>
      <c r="I45" s="33">
        <f>ROUND(G45*H45,P4)</f>
        <v>0</v>
      </c>
      <c r="J45" s="28"/>
      <c r="K45" s="28"/>
      <c r="L45" s="33">
        <v>0</v>
      </c>
      <c r="M45" s="20">
        <f>ROUND(G45*L45,P4)</f>
        <v>0</v>
      </c>
      <c r="N45" s="38" t="s">
        <v>527</v>
      </c>
      <c r="O45" s="35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137</v>
      </c>
      <c r="E46" s="30" t="s">
        <v>155</v>
      </c>
    </row>
    <row r="47">
      <c r="A47" s="1" t="s">
        <v>139</v>
      </c>
      <c r="E47" s="39" t="s">
        <v>1883</v>
      </c>
    </row>
    <row r="48" ht="171.6">
      <c r="A48" s="1" t="s">
        <v>140</v>
      </c>
      <c r="E48" s="30" t="s">
        <v>1107</v>
      </c>
    </row>
    <row r="49">
      <c r="A49" s="1" t="s">
        <v>131</v>
      </c>
      <c r="B49" s="28">
        <v>10</v>
      </c>
      <c r="C49" s="29" t="s">
        <v>1719</v>
      </c>
      <c r="D49" s="28" t="s">
        <v>155</v>
      </c>
      <c r="E49" s="30" t="s">
        <v>1720</v>
      </c>
      <c r="F49" s="31" t="s">
        <v>229</v>
      </c>
      <c r="G49" s="32">
        <v>3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527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30" t="s">
        <v>155</v>
      </c>
    </row>
    <row r="51">
      <c r="A51" s="1" t="s">
        <v>139</v>
      </c>
      <c r="E51" s="39" t="s">
        <v>1883</v>
      </c>
    </row>
    <row r="52" ht="132">
      <c r="A52" s="1" t="s">
        <v>140</v>
      </c>
      <c r="E52" s="30" t="s">
        <v>1110</v>
      </c>
    </row>
    <row r="53">
      <c r="A53" s="1" t="s">
        <v>131</v>
      </c>
      <c r="B53" s="28">
        <v>11</v>
      </c>
      <c r="C53" s="29" t="s">
        <v>1721</v>
      </c>
      <c r="D53" s="28" t="s">
        <v>155</v>
      </c>
      <c r="E53" s="30" t="s">
        <v>1722</v>
      </c>
      <c r="F53" s="31" t="s">
        <v>181</v>
      </c>
      <c r="G53" s="32">
        <v>8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527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155</v>
      </c>
    </row>
    <row r="55">
      <c r="A55" s="1" t="s">
        <v>139</v>
      </c>
      <c r="E55" s="28"/>
    </row>
    <row r="56" ht="158.4">
      <c r="A56" s="1" t="s">
        <v>140</v>
      </c>
      <c r="E56" s="30" t="s">
        <v>1113</v>
      </c>
    </row>
    <row r="57">
      <c r="A57" s="1" t="s">
        <v>131</v>
      </c>
      <c r="B57" s="28">
        <v>12</v>
      </c>
      <c r="C57" s="29" t="s">
        <v>1723</v>
      </c>
      <c r="D57" s="28" t="s">
        <v>155</v>
      </c>
      <c r="E57" s="30" t="s">
        <v>1724</v>
      </c>
      <c r="F57" s="31" t="s">
        <v>181</v>
      </c>
      <c r="G57" s="32">
        <v>8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>
      <c r="A59" s="1" t="s">
        <v>139</v>
      </c>
      <c r="E59" s="39" t="s">
        <v>2351</v>
      </c>
    </row>
    <row r="60" ht="145.2">
      <c r="A60" s="1" t="s">
        <v>140</v>
      </c>
      <c r="E60" s="30" t="s">
        <v>1183</v>
      </c>
    </row>
    <row r="61">
      <c r="A61" s="1" t="s">
        <v>131</v>
      </c>
      <c r="B61" s="28">
        <v>13</v>
      </c>
      <c r="C61" s="29" t="s">
        <v>1725</v>
      </c>
      <c r="D61" s="28" t="s">
        <v>155</v>
      </c>
      <c r="E61" s="30" t="s">
        <v>1726</v>
      </c>
      <c r="F61" s="31" t="s">
        <v>181</v>
      </c>
      <c r="G61" s="32">
        <v>8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527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155</v>
      </c>
    </row>
    <row r="63">
      <c r="A63" s="1" t="s">
        <v>139</v>
      </c>
      <c r="E63" s="39" t="s">
        <v>2351</v>
      </c>
    </row>
    <row r="64" ht="158.4">
      <c r="A64" s="1" t="s">
        <v>140</v>
      </c>
      <c r="E64" s="30" t="s">
        <v>1113</v>
      </c>
    </row>
    <row r="65">
      <c r="A65" s="1" t="s">
        <v>131</v>
      </c>
      <c r="B65" s="28">
        <v>14</v>
      </c>
      <c r="C65" s="29" t="s">
        <v>1727</v>
      </c>
      <c r="D65" s="28" t="s">
        <v>155</v>
      </c>
      <c r="E65" s="30" t="s">
        <v>1728</v>
      </c>
      <c r="F65" s="31" t="s">
        <v>181</v>
      </c>
      <c r="G65" s="32">
        <v>2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>
      <c r="A67" s="1" t="s">
        <v>139</v>
      </c>
      <c r="E67" s="28"/>
    </row>
    <row r="68" ht="158.4">
      <c r="A68" s="1" t="s">
        <v>140</v>
      </c>
      <c r="E68" s="30" t="s">
        <v>1113</v>
      </c>
    </row>
    <row r="69">
      <c r="A69" s="1" t="s">
        <v>131</v>
      </c>
      <c r="B69" s="28">
        <v>15</v>
      </c>
      <c r="C69" s="29" t="s">
        <v>1729</v>
      </c>
      <c r="D69" s="28" t="s">
        <v>155</v>
      </c>
      <c r="E69" s="30" t="s">
        <v>1730</v>
      </c>
      <c r="F69" s="31" t="s">
        <v>181</v>
      </c>
      <c r="G69" s="32">
        <v>2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>
      <c r="A71" s="1" t="s">
        <v>139</v>
      </c>
      <c r="E71" s="28"/>
    </row>
    <row r="72" ht="145.2">
      <c r="A72" s="1" t="s">
        <v>140</v>
      </c>
      <c r="E72" s="30" t="s">
        <v>1183</v>
      </c>
    </row>
    <row r="73" ht="26.4">
      <c r="A73" s="1" t="s">
        <v>131</v>
      </c>
      <c r="B73" s="28">
        <v>16</v>
      </c>
      <c r="C73" s="29" t="s">
        <v>1731</v>
      </c>
      <c r="D73" s="28" t="s">
        <v>155</v>
      </c>
      <c r="E73" s="30" t="s">
        <v>1732</v>
      </c>
      <c r="F73" s="31" t="s">
        <v>181</v>
      </c>
      <c r="G73" s="32">
        <v>8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>
      <c r="A75" s="1" t="s">
        <v>139</v>
      </c>
      <c r="E75" s="28"/>
    </row>
    <row r="76" ht="158.4">
      <c r="A76" s="1" t="s">
        <v>140</v>
      </c>
      <c r="E76" s="30" t="s">
        <v>1113</v>
      </c>
    </row>
    <row r="77">
      <c r="A77" s="1" t="s">
        <v>131</v>
      </c>
      <c r="B77" s="28">
        <v>17</v>
      </c>
      <c r="C77" s="29" t="s">
        <v>1733</v>
      </c>
      <c r="D77" s="28" t="s">
        <v>155</v>
      </c>
      <c r="E77" s="30" t="s">
        <v>1734</v>
      </c>
      <c r="F77" s="31" t="s">
        <v>181</v>
      </c>
      <c r="G77" s="32">
        <v>8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>
      <c r="A79" s="1" t="s">
        <v>139</v>
      </c>
      <c r="E79" s="39" t="s">
        <v>2351</v>
      </c>
    </row>
    <row r="80" ht="145.2">
      <c r="A80" s="1" t="s">
        <v>140</v>
      </c>
      <c r="E80" s="30" t="s">
        <v>1183</v>
      </c>
    </row>
    <row r="81">
      <c r="A81" s="1" t="s">
        <v>131</v>
      </c>
      <c r="B81" s="28">
        <v>18</v>
      </c>
      <c r="C81" s="29" t="s">
        <v>1740</v>
      </c>
      <c r="D81" s="28" t="s">
        <v>155</v>
      </c>
      <c r="E81" s="30" t="s">
        <v>1741</v>
      </c>
      <c r="F81" s="31" t="s">
        <v>181</v>
      </c>
      <c r="G81" s="32">
        <v>2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155</v>
      </c>
    </row>
    <row r="83">
      <c r="A83" s="1" t="s">
        <v>139</v>
      </c>
      <c r="E83" s="39" t="s">
        <v>1886</v>
      </c>
    </row>
    <row r="84" ht="158.4">
      <c r="A84" s="1" t="s">
        <v>140</v>
      </c>
      <c r="E84" s="30" t="s">
        <v>1113</v>
      </c>
    </row>
    <row r="85">
      <c r="A85" s="1" t="s">
        <v>131</v>
      </c>
      <c r="B85" s="28">
        <v>19</v>
      </c>
      <c r="C85" s="29" t="s">
        <v>1743</v>
      </c>
      <c r="D85" s="28" t="s">
        <v>155</v>
      </c>
      <c r="E85" s="30" t="s">
        <v>1744</v>
      </c>
      <c r="F85" s="31" t="s">
        <v>181</v>
      </c>
      <c r="G85" s="32">
        <v>2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8" t="s">
        <v>527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30" t="s">
        <v>155</v>
      </c>
    </row>
    <row r="87">
      <c r="A87" s="1" t="s">
        <v>139</v>
      </c>
      <c r="E87" s="39" t="s">
        <v>1886</v>
      </c>
    </row>
    <row r="88" ht="145.2">
      <c r="A88" s="1" t="s">
        <v>140</v>
      </c>
      <c r="E88" s="30" t="s">
        <v>1183</v>
      </c>
    </row>
    <row r="89">
      <c r="A89" s="1" t="s">
        <v>131</v>
      </c>
      <c r="B89" s="28">
        <v>20</v>
      </c>
      <c r="C89" s="29" t="s">
        <v>1745</v>
      </c>
      <c r="D89" s="28" t="s">
        <v>155</v>
      </c>
      <c r="E89" s="30" t="s">
        <v>1746</v>
      </c>
      <c r="F89" s="31" t="s">
        <v>181</v>
      </c>
      <c r="G89" s="32">
        <v>23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527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155</v>
      </c>
    </row>
    <row r="91">
      <c r="A91" s="1" t="s">
        <v>139</v>
      </c>
      <c r="E91" s="39" t="s">
        <v>2352</v>
      </c>
    </row>
    <row r="92" ht="158.4">
      <c r="A92" s="1" t="s">
        <v>140</v>
      </c>
      <c r="E92" s="30" t="s">
        <v>1113</v>
      </c>
    </row>
    <row r="93">
      <c r="A93" s="1" t="s">
        <v>131</v>
      </c>
      <c r="B93" s="28">
        <v>21</v>
      </c>
      <c r="C93" s="29" t="s">
        <v>1748</v>
      </c>
      <c r="D93" s="28" t="s">
        <v>155</v>
      </c>
      <c r="E93" s="30" t="s">
        <v>1749</v>
      </c>
      <c r="F93" s="31" t="s">
        <v>181</v>
      </c>
      <c r="G93" s="32">
        <v>23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8" t="s">
        <v>527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30" t="s">
        <v>155</v>
      </c>
    </row>
    <row r="95">
      <c r="A95" s="1" t="s">
        <v>139</v>
      </c>
      <c r="E95" s="28"/>
    </row>
    <row r="96" ht="145.2">
      <c r="A96" s="1" t="s">
        <v>140</v>
      </c>
      <c r="E96" s="30" t="s">
        <v>1183</v>
      </c>
    </row>
    <row r="97">
      <c r="A97" s="1" t="s">
        <v>131</v>
      </c>
      <c r="B97" s="28">
        <v>22</v>
      </c>
      <c r="C97" s="29" t="s">
        <v>1750</v>
      </c>
      <c r="D97" s="28" t="s">
        <v>155</v>
      </c>
      <c r="E97" s="30" t="s">
        <v>1751</v>
      </c>
      <c r="F97" s="31" t="s">
        <v>181</v>
      </c>
      <c r="G97" s="32">
        <v>3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527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30" t="s">
        <v>155</v>
      </c>
    </row>
    <row r="99">
      <c r="A99" s="1" t="s">
        <v>139</v>
      </c>
      <c r="E99" s="28"/>
    </row>
    <row r="100" ht="158.4">
      <c r="A100" s="1" t="s">
        <v>140</v>
      </c>
      <c r="E100" s="30" t="s">
        <v>1113</v>
      </c>
    </row>
    <row r="101">
      <c r="A101" s="1" t="s">
        <v>131</v>
      </c>
      <c r="B101" s="28">
        <v>23</v>
      </c>
      <c r="C101" s="29" t="s">
        <v>1752</v>
      </c>
      <c r="D101" s="28" t="s">
        <v>155</v>
      </c>
      <c r="E101" s="30" t="s">
        <v>1753</v>
      </c>
      <c r="F101" s="31" t="s">
        <v>181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3">
        <v>0</v>
      </c>
      <c r="M101" s="20">
        <f>ROUND(G101*L101,P4)</f>
        <v>0</v>
      </c>
      <c r="N101" s="38" t="s">
        <v>527</v>
      </c>
      <c r="O101" s="35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30" t="s">
        <v>155</v>
      </c>
    </row>
    <row r="103">
      <c r="A103" s="1" t="s">
        <v>139</v>
      </c>
      <c r="E103" s="28"/>
    </row>
    <row r="104" ht="158.4">
      <c r="A104" s="1" t="s">
        <v>140</v>
      </c>
      <c r="E104" s="30" t="s">
        <v>1113</v>
      </c>
    </row>
    <row r="105">
      <c r="A105" s="1" t="s">
        <v>131</v>
      </c>
      <c r="B105" s="28">
        <v>24</v>
      </c>
      <c r="C105" s="29" t="s">
        <v>1754</v>
      </c>
      <c r="D105" s="28" t="s">
        <v>155</v>
      </c>
      <c r="E105" s="30" t="s">
        <v>1755</v>
      </c>
      <c r="F105" s="31" t="s">
        <v>181</v>
      </c>
      <c r="G105" s="32">
        <v>9</v>
      </c>
      <c r="H105" s="32">
        <v>0</v>
      </c>
      <c r="I105" s="33">
        <f>ROUND(G105*H105,P4)</f>
        <v>0</v>
      </c>
      <c r="J105" s="28"/>
      <c r="K105" s="28"/>
      <c r="L105" s="33">
        <v>0</v>
      </c>
      <c r="M105" s="20">
        <f>ROUND(G105*L105,P4)</f>
        <v>0</v>
      </c>
      <c r="N105" s="38" t="s">
        <v>527</v>
      </c>
      <c r="O105" s="35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30" t="s">
        <v>155</v>
      </c>
    </row>
    <row r="107">
      <c r="A107" s="1" t="s">
        <v>139</v>
      </c>
      <c r="E107" s="28"/>
    </row>
    <row r="108" ht="145.2">
      <c r="A108" s="1" t="s">
        <v>140</v>
      </c>
      <c r="E108" s="30" t="s">
        <v>1183</v>
      </c>
    </row>
    <row r="109">
      <c r="A109" s="1" t="s">
        <v>131</v>
      </c>
      <c r="B109" s="28">
        <v>25</v>
      </c>
      <c r="C109" s="29" t="s">
        <v>1756</v>
      </c>
      <c r="D109" s="28" t="s">
        <v>155</v>
      </c>
      <c r="E109" s="30" t="s">
        <v>1757</v>
      </c>
      <c r="F109" s="31" t="s">
        <v>181</v>
      </c>
      <c r="G109" s="32">
        <v>6</v>
      </c>
      <c r="H109" s="32">
        <v>0</v>
      </c>
      <c r="I109" s="33">
        <f>ROUND(G109*H109,P4)</f>
        <v>0</v>
      </c>
      <c r="J109" s="28"/>
      <c r="K109" s="28"/>
      <c r="L109" s="33">
        <v>0</v>
      </c>
      <c r="M109" s="20">
        <f>ROUND(G109*L109,P4)</f>
        <v>0</v>
      </c>
      <c r="N109" s="38" t="s">
        <v>527</v>
      </c>
      <c r="O109" s="35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30" t="s">
        <v>155</v>
      </c>
    </row>
    <row r="111">
      <c r="A111" s="1" t="s">
        <v>139</v>
      </c>
      <c r="E111" s="28"/>
    </row>
    <row r="112" ht="158.4">
      <c r="A112" s="1" t="s">
        <v>140</v>
      </c>
      <c r="E112" s="30" t="s">
        <v>1113</v>
      </c>
    </row>
    <row r="113">
      <c r="A113" s="1" t="s">
        <v>131</v>
      </c>
      <c r="B113" s="28">
        <v>26</v>
      </c>
      <c r="C113" s="29" t="s">
        <v>1758</v>
      </c>
      <c r="D113" s="28" t="s">
        <v>155</v>
      </c>
      <c r="E113" s="30" t="s">
        <v>1759</v>
      </c>
      <c r="F113" s="31" t="s">
        <v>181</v>
      </c>
      <c r="G113" s="32">
        <v>6</v>
      </c>
      <c r="H113" s="32">
        <v>0</v>
      </c>
      <c r="I113" s="33">
        <f>ROUND(G113*H113,P4)</f>
        <v>0</v>
      </c>
      <c r="J113" s="28"/>
      <c r="K113" s="28"/>
      <c r="L113" s="33">
        <v>0</v>
      </c>
      <c r="M113" s="20">
        <f>ROUND(G113*L113,P4)</f>
        <v>0</v>
      </c>
      <c r="N113" s="38" t="s">
        <v>527</v>
      </c>
      <c r="O113" s="35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30" t="s">
        <v>155</v>
      </c>
    </row>
    <row r="115">
      <c r="A115" s="1" t="s">
        <v>139</v>
      </c>
      <c r="E115" s="28"/>
    </row>
    <row r="116" ht="145.2">
      <c r="A116" s="1" t="s">
        <v>140</v>
      </c>
      <c r="E116" s="30" t="s">
        <v>1183</v>
      </c>
    </row>
    <row r="117">
      <c r="A117" s="1" t="s">
        <v>131</v>
      </c>
      <c r="B117" s="28">
        <v>27</v>
      </c>
      <c r="C117" s="29" t="s">
        <v>1764</v>
      </c>
      <c r="D117" s="28" t="s">
        <v>155</v>
      </c>
      <c r="E117" s="30" t="s">
        <v>1765</v>
      </c>
      <c r="F117" s="31" t="s">
        <v>181</v>
      </c>
      <c r="G117" s="32">
        <v>8</v>
      </c>
      <c r="H117" s="32">
        <v>0</v>
      </c>
      <c r="I117" s="33">
        <f>ROUND(G117*H117,P4)</f>
        <v>0</v>
      </c>
      <c r="J117" s="28"/>
      <c r="K117" s="28"/>
      <c r="L117" s="33">
        <v>0</v>
      </c>
      <c r="M117" s="20">
        <f>ROUND(G117*L117,P4)</f>
        <v>0</v>
      </c>
      <c r="N117" s="38" t="s">
        <v>527</v>
      </c>
      <c r="O117" s="35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137</v>
      </c>
      <c r="E118" s="30" t="s">
        <v>155</v>
      </c>
    </row>
    <row r="119">
      <c r="A119" s="1" t="s">
        <v>139</v>
      </c>
      <c r="E119" s="39" t="s">
        <v>2351</v>
      </c>
    </row>
    <row r="120" ht="158.4">
      <c r="A120" s="1" t="s">
        <v>140</v>
      </c>
      <c r="E120" s="30" t="s">
        <v>1113</v>
      </c>
    </row>
    <row r="121">
      <c r="A121" s="1" t="s">
        <v>131</v>
      </c>
      <c r="B121" s="28">
        <v>28</v>
      </c>
      <c r="C121" s="29" t="s">
        <v>1767</v>
      </c>
      <c r="D121" s="28" t="s">
        <v>155</v>
      </c>
      <c r="E121" s="30" t="s">
        <v>1768</v>
      </c>
      <c r="F121" s="31" t="s">
        <v>181</v>
      </c>
      <c r="G121" s="32">
        <v>8</v>
      </c>
      <c r="H121" s="32">
        <v>0</v>
      </c>
      <c r="I121" s="33">
        <f>ROUND(G121*H121,P4)</f>
        <v>0</v>
      </c>
      <c r="J121" s="28"/>
      <c r="K121" s="28"/>
      <c r="L121" s="33">
        <v>0</v>
      </c>
      <c r="M121" s="20">
        <f>ROUND(G121*L121,P4)</f>
        <v>0</v>
      </c>
      <c r="N121" s="38" t="s">
        <v>527</v>
      </c>
      <c r="O121" s="35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137</v>
      </c>
      <c r="E122" s="30" t="s">
        <v>155</v>
      </c>
    </row>
    <row r="123">
      <c r="A123" s="1" t="s">
        <v>139</v>
      </c>
      <c r="E123" s="39" t="s">
        <v>2351</v>
      </c>
    </row>
    <row r="124" ht="145.2">
      <c r="A124" s="1" t="s">
        <v>140</v>
      </c>
      <c r="E124" s="30" t="s">
        <v>1183</v>
      </c>
    </row>
    <row r="125" ht="26.4">
      <c r="A125" s="1" t="s">
        <v>131</v>
      </c>
      <c r="B125" s="28">
        <v>29</v>
      </c>
      <c r="C125" s="29" t="s">
        <v>1769</v>
      </c>
      <c r="D125" s="28" t="s">
        <v>155</v>
      </c>
      <c r="E125" s="30" t="s">
        <v>1770</v>
      </c>
      <c r="F125" s="31" t="s">
        <v>181</v>
      </c>
      <c r="G125" s="32">
        <v>8</v>
      </c>
      <c r="H125" s="32">
        <v>0</v>
      </c>
      <c r="I125" s="33">
        <f>ROUND(G125*H125,P4)</f>
        <v>0</v>
      </c>
      <c r="J125" s="28"/>
      <c r="K125" s="28"/>
      <c r="L125" s="33">
        <v>0</v>
      </c>
      <c r="M125" s="20">
        <f>ROUND(G125*L125,P4)</f>
        <v>0</v>
      </c>
      <c r="N125" s="38" t="s">
        <v>527</v>
      </c>
      <c r="O125" s="35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137</v>
      </c>
      <c r="E126" s="30" t="s">
        <v>155</v>
      </c>
    </row>
    <row r="127">
      <c r="A127" s="1" t="s">
        <v>139</v>
      </c>
      <c r="E127" s="39" t="s">
        <v>2351</v>
      </c>
    </row>
    <row r="128" ht="158.4">
      <c r="A128" s="1" t="s">
        <v>140</v>
      </c>
      <c r="E128" s="30" t="s">
        <v>1113</v>
      </c>
    </row>
    <row r="129" ht="26.4">
      <c r="A129" s="1" t="s">
        <v>131</v>
      </c>
      <c r="B129" s="28">
        <v>30</v>
      </c>
      <c r="C129" s="29" t="s">
        <v>1771</v>
      </c>
      <c r="D129" s="28" t="s">
        <v>155</v>
      </c>
      <c r="E129" s="30" t="s">
        <v>1772</v>
      </c>
      <c r="F129" s="31" t="s">
        <v>181</v>
      </c>
      <c r="G129" s="32">
        <v>8</v>
      </c>
      <c r="H129" s="32">
        <v>0</v>
      </c>
      <c r="I129" s="33">
        <f>ROUND(G129*H129,P4)</f>
        <v>0</v>
      </c>
      <c r="J129" s="28"/>
      <c r="K129" s="28"/>
      <c r="L129" s="33">
        <v>0</v>
      </c>
      <c r="M129" s="20">
        <f>ROUND(G129*L129,P4)</f>
        <v>0</v>
      </c>
      <c r="N129" s="38" t="s">
        <v>527</v>
      </c>
      <c r="O129" s="35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137</v>
      </c>
      <c r="E130" s="30" t="s">
        <v>155</v>
      </c>
    </row>
    <row r="131">
      <c r="A131" s="1" t="s">
        <v>139</v>
      </c>
      <c r="E131" s="39" t="s">
        <v>2351</v>
      </c>
    </row>
    <row r="132" ht="158.4">
      <c r="A132" s="1" t="s">
        <v>140</v>
      </c>
      <c r="E132" s="30" t="s">
        <v>1113</v>
      </c>
    </row>
    <row r="133">
      <c r="A133" s="1" t="s">
        <v>131</v>
      </c>
      <c r="B133" s="28">
        <v>31</v>
      </c>
      <c r="C133" s="29" t="s">
        <v>1773</v>
      </c>
      <c r="D133" s="28" t="s">
        <v>155</v>
      </c>
      <c r="E133" s="30" t="s">
        <v>1774</v>
      </c>
      <c r="F133" s="31" t="s">
        <v>181</v>
      </c>
      <c r="G133" s="32">
        <v>8</v>
      </c>
      <c r="H133" s="32">
        <v>0</v>
      </c>
      <c r="I133" s="33">
        <f>ROUND(G133*H133,P4)</f>
        <v>0</v>
      </c>
      <c r="J133" s="28"/>
      <c r="K133" s="28"/>
      <c r="L133" s="33">
        <v>0</v>
      </c>
      <c r="M133" s="20">
        <f>ROUND(G133*L133,P4)</f>
        <v>0</v>
      </c>
      <c r="N133" s="38" t="s">
        <v>527</v>
      </c>
      <c r="O133" s="35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30" t="s">
        <v>155</v>
      </c>
    </row>
    <row r="135">
      <c r="A135" s="1" t="s">
        <v>139</v>
      </c>
      <c r="E135" s="28"/>
    </row>
    <row r="136" ht="145.2">
      <c r="A136" s="1" t="s">
        <v>140</v>
      </c>
      <c r="E136" s="30" t="s">
        <v>1183</v>
      </c>
    </row>
    <row r="137">
      <c r="A137" s="1" t="s">
        <v>131</v>
      </c>
      <c r="B137" s="28">
        <v>32</v>
      </c>
      <c r="C137" s="29" t="s">
        <v>1775</v>
      </c>
      <c r="D137" s="28" t="s">
        <v>155</v>
      </c>
      <c r="E137" s="30" t="s">
        <v>1776</v>
      </c>
      <c r="F137" s="31" t="s">
        <v>181</v>
      </c>
      <c r="G137" s="32">
        <v>8</v>
      </c>
      <c r="H137" s="32">
        <v>0</v>
      </c>
      <c r="I137" s="33">
        <f>ROUND(G137*H137,P4)</f>
        <v>0</v>
      </c>
      <c r="J137" s="28"/>
      <c r="K137" s="28"/>
      <c r="L137" s="33">
        <v>0</v>
      </c>
      <c r="M137" s="20">
        <f>ROUND(G137*L137,P4)</f>
        <v>0</v>
      </c>
      <c r="N137" s="38" t="s">
        <v>527</v>
      </c>
      <c r="O137" s="35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30" t="s">
        <v>155</v>
      </c>
    </row>
    <row r="139">
      <c r="A139" s="1" t="s">
        <v>139</v>
      </c>
      <c r="E139" s="39" t="s">
        <v>2351</v>
      </c>
    </row>
    <row r="140" ht="158.4">
      <c r="A140" s="1" t="s">
        <v>140</v>
      </c>
      <c r="E140" s="30" t="s">
        <v>1113</v>
      </c>
    </row>
    <row r="141">
      <c r="A141" s="1" t="s">
        <v>131</v>
      </c>
      <c r="B141" s="28">
        <v>33</v>
      </c>
      <c r="C141" s="29" t="s">
        <v>1777</v>
      </c>
      <c r="D141" s="28" t="s">
        <v>155</v>
      </c>
      <c r="E141" s="30" t="s">
        <v>1778</v>
      </c>
      <c r="F141" s="31" t="s">
        <v>181</v>
      </c>
      <c r="G141" s="32">
        <v>8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8" t="s">
        <v>527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30" t="s">
        <v>155</v>
      </c>
    </row>
    <row r="143">
      <c r="A143" s="1" t="s">
        <v>139</v>
      </c>
      <c r="E143" s="39" t="s">
        <v>2351</v>
      </c>
    </row>
    <row r="144" ht="145.2">
      <c r="A144" s="1" t="s">
        <v>140</v>
      </c>
      <c r="E144" s="30" t="s">
        <v>1183</v>
      </c>
    </row>
    <row r="145">
      <c r="A145" s="1" t="s">
        <v>131</v>
      </c>
      <c r="B145" s="28">
        <v>34</v>
      </c>
      <c r="C145" s="29" t="s">
        <v>1779</v>
      </c>
      <c r="D145" s="28" t="s">
        <v>155</v>
      </c>
      <c r="E145" s="30" t="s">
        <v>1780</v>
      </c>
      <c r="F145" s="31" t="s">
        <v>181</v>
      </c>
      <c r="G145" s="32">
        <v>8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8" t="s">
        <v>527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30" t="s">
        <v>155</v>
      </c>
    </row>
    <row r="147">
      <c r="A147" s="1" t="s">
        <v>139</v>
      </c>
      <c r="E147" s="39" t="s">
        <v>2351</v>
      </c>
    </row>
    <row r="148" ht="158.4">
      <c r="A148" s="1" t="s">
        <v>140</v>
      </c>
      <c r="E148" s="30" t="s">
        <v>1113</v>
      </c>
    </row>
    <row r="149">
      <c r="A149" s="1" t="s">
        <v>131</v>
      </c>
      <c r="B149" s="28">
        <v>35</v>
      </c>
      <c r="C149" s="29" t="s">
        <v>1781</v>
      </c>
      <c r="D149" s="28" t="s">
        <v>155</v>
      </c>
      <c r="E149" s="30" t="s">
        <v>1782</v>
      </c>
      <c r="F149" s="31" t="s">
        <v>181</v>
      </c>
      <c r="G149" s="32">
        <v>8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527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30" t="s">
        <v>155</v>
      </c>
    </row>
    <row r="151">
      <c r="A151" s="1" t="s">
        <v>139</v>
      </c>
      <c r="E151" s="39" t="s">
        <v>2351</v>
      </c>
    </row>
    <row r="152" ht="145.2">
      <c r="A152" s="1" t="s">
        <v>140</v>
      </c>
      <c r="E152" s="30" t="s">
        <v>1183</v>
      </c>
    </row>
    <row r="153">
      <c r="A153" s="1" t="s">
        <v>131</v>
      </c>
      <c r="B153" s="28">
        <v>36</v>
      </c>
      <c r="C153" s="29" t="s">
        <v>1783</v>
      </c>
      <c r="D153" s="28" t="s">
        <v>155</v>
      </c>
      <c r="E153" s="30" t="s">
        <v>1784</v>
      </c>
      <c r="F153" s="31" t="s">
        <v>181</v>
      </c>
      <c r="G153" s="32">
        <v>1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>
      <c r="A155" s="1" t="s">
        <v>139</v>
      </c>
      <c r="E155" s="39" t="s">
        <v>1503</v>
      </c>
    </row>
    <row r="156" ht="158.4">
      <c r="A156" s="1" t="s">
        <v>140</v>
      </c>
      <c r="E156" s="30" t="s">
        <v>1113</v>
      </c>
    </row>
    <row r="157">
      <c r="A157" s="1" t="s">
        <v>131</v>
      </c>
      <c r="B157" s="28">
        <v>37</v>
      </c>
      <c r="C157" s="29" t="s">
        <v>1785</v>
      </c>
      <c r="D157" s="28" t="s">
        <v>155</v>
      </c>
      <c r="E157" s="30" t="s">
        <v>1786</v>
      </c>
      <c r="F157" s="31" t="s">
        <v>181</v>
      </c>
      <c r="G157" s="32">
        <v>8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>
      <c r="A159" s="1" t="s">
        <v>139</v>
      </c>
      <c r="E159" s="39" t="s">
        <v>2351</v>
      </c>
    </row>
    <row r="160" ht="211.2">
      <c r="A160" s="1" t="s">
        <v>140</v>
      </c>
      <c r="E160" s="30" t="s">
        <v>1787</v>
      </c>
    </row>
    <row r="161">
      <c r="A161" s="1" t="s">
        <v>131</v>
      </c>
      <c r="B161" s="28">
        <v>38</v>
      </c>
      <c r="C161" s="29" t="s">
        <v>1788</v>
      </c>
      <c r="D161" s="28" t="s">
        <v>155</v>
      </c>
      <c r="E161" s="30" t="s">
        <v>1789</v>
      </c>
      <c r="F161" s="31" t="s">
        <v>181</v>
      </c>
      <c r="G161" s="32">
        <v>1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>
      <c r="A163" s="1" t="s">
        <v>139</v>
      </c>
      <c r="E163" s="39" t="s">
        <v>1790</v>
      </c>
    </row>
    <row r="164" ht="145.2">
      <c r="A164" s="1" t="s">
        <v>140</v>
      </c>
      <c r="E164" s="30" t="s">
        <v>1183</v>
      </c>
    </row>
    <row r="165">
      <c r="A165" s="1" t="s">
        <v>131</v>
      </c>
      <c r="B165" s="28">
        <v>39</v>
      </c>
      <c r="C165" s="29" t="s">
        <v>1791</v>
      </c>
      <c r="D165" s="28" t="s">
        <v>155</v>
      </c>
      <c r="E165" s="30" t="s">
        <v>1792</v>
      </c>
      <c r="F165" s="31" t="s">
        <v>476</v>
      </c>
      <c r="G165" s="32">
        <v>24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>
      <c r="A167" s="1" t="s">
        <v>139</v>
      </c>
      <c r="E167" s="39" t="s">
        <v>1793</v>
      </c>
    </row>
    <row r="168" ht="145.2">
      <c r="A168" s="1" t="s">
        <v>140</v>
      </c>
      <c r="E168" s="30" t="s">
        <v>1794</v>
      </c>
    </row>
    <row r="169" ht="26.4">
      <c r="A169" s="1" t="s">
        <v>131</v>
      </c>
      <c r="B169" s="28">
        <v>40</v>
      </c>
      <c r="C169" s="29" t="s">
        <v>1795</v>
      </c>
      <c r="D169" s="28" t="s">
        <v>155</v>
      </c>
      <c r="E169" s="30" t="s">
        <v>1796</v>
      </c>
      <c r="F169" s="31" t="s">
        <v>181</v>
      </c>
      <c r="G169" s="32">
        <v>8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527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>
      <c r="A171" s="1" t="s">
        <v>139</v>
      </c>
      <c r="E171" s="39" t="s">
        <v>2351</v>
      </c>
    </row>
    <row r="172" ht="158.4">
      <c r="A172" s="1" t="s">
        <v>140</v>
      </c>
      <c r="E172" s="30" t="s">
        <v>1658</v>
      </c>
    </row>
    <row r="173">
      <c r="A173" s="1" t="s">
        <v>131</v>
      </c>
      <c r="B173" s="28">
        <v>41</v>
      </c>
      <c r="C173" s="29" t="s">
        <v>1797</v>
      </c>
      <c r="D173" s="28" t="s">
        <v>155</v>
      </c>
      <c r="E173" s="30" t="s">
        <v>1798</v>
      </c>
      <c r="F173" s="31" t="s">
        <v>181</v>
      </c>
      <c r="G173" s="32">
        <v>8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527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30" t="s">
        <v>155</v>
      </c>
    </row>
    <row r="175">
      <c r="A175" s="1" t="s">
        <v>139</v>
      </c>
      <c r="E175" s="39" t="s">
        <v>2351</v>
      </c>
    </row>
    <row r="176" ht="158.4">
      <c r="A176" s="1" t="s">
        <v>140</v>
      </c>
      <c r="E176" s="30" t="s">
        <v>1658</v>
      </c>
    </row>
    <row r="177">
      <c r="A177" s="1" t="s">
        <v>131</v>
      </c>
      <c r="B177" s="28">
        <v>42</v>
      </c>
      <c r="C177" s="29" t="s">
        <v>1799</v>
      </c>
      <c r="D177" s="28" t="s">
        <v>155</v>
      </c>
      <c r="E177" s="30" t="s">
        <v>1800</v>
      </c>
      <c r="F177" s="31" t="s">
        <v>181</v>
      </c>
      <c r="G177" s="32">
        <v>8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527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30" t="s">
        <v>155</v>
      </c>
    </row>
    <row r="179">
      <c r="A179" s="1" t="s">
        <v>139</v>
      </c>
      <c r="E179" s="39" t="s">
        <v>2351</v>
      </c>
    </row>
    <row r="180" ht="158.4">
      <c r="A180" s="1" t="s">
        <v>140</v>
      </c>
      <c r="E180" s="30" t="s">
        <v>1658</v>
      </c>
    </row>
    <row r="181">
      <c r="A181" s="1" t="s">
        <v>131</v>
      </c>
      <c r="B181" s="28">
        <v>43</v>
      </c>
      <c r="C181" s="29" t="s">
        <v>1801</v>
      </c>
      <c r="D181" s="28" t="s">
        <v>155</v>
      </c>
      <c r="E181" s="30" t="s">
        <v>1802</v>
      </c>
      <c r="F181" s="31" t="s">
        <v>181</v>
      </c>
      <c r="G181" s="32">
        <v>8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527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30" t="s">
        <v>155</v>
      </c>
    </row>
    <row r="183">
      <c r="A183" s="1" t="s">
        <v>139</v>
      </c>
      <c r="E183" s="39" t="s">
        <v>2351</v>
      </c>
    </row>
    <row r="184" ht="105.6">
      <c r="A184" s="1" t="s">
        <v>140</v>
      </c>
      <c r="E184" s="30" t="s">
        <v>1803</v>
      </c>
    </row>
    <row r="185">
      <c r="A185" s="1" t="s">
        <v>131</v>
      </c>
      <c r="B185" s="28">
        <v>44</v>
      </c>
      <c r="C185" s="29" t="s">
        <v>2353</v>
      </c>
      <c r="D185" s="28" t="s">
        <v>155</v>
      </c>
      <c r="E185" s="30" t="s">
        <v>2354</v>
      </c>
      <c r="F185" s="31" t="s">
        <v>560</v>
      </c>
      <c r="G185" s="32">
        <v>13.653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867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30" t="s">
        <v>155</v>
      </c>
    </row>
    <row r="187" ht="66">
      <c r="A187" s="1" t="s">
        <v>139</v>
      </c>
      <c r="E187" s="39" t="s">
        <v>2355</v>
      </c>
    </row>
    <row r="188" ht="79.2">
      <c r="A188" s="1" t="s">
        <v>140</v>
      </c>
      <c r="E188" s="30" t="s">
        <v>2356</v>
      </c>
    </row>
    <row r="189">
      <c r="A189" s="1" t="s">
        <v>131</v>
      </c>
      <c r="B189" s="28">
        <v>45</v>
      </c>
      <c r="C189" s="29" t="s">
        <v>1828</v>
      </c>
      <c r="D189" s="28" t="s">
        <v>155</v>
      </c>
      <c r="E189" s="30" t="s">
        <v>1829</v>
      </c>
      <c r="F189" s="31" t="s">
        <v>181</v>
      </c>
      <c r="G189" s="32">
        <v>2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527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30" t="s">
        <v>155</v>
      </c>
    </row>
    <row r="191">
      <c r="A191" s="1" t="s">
        <v>139</v>
      </c>
      <c r="E191" s="28"/>
    </row>
    <row r="192" ht="158.4">
      <c r="A192" s="1" t="s">
        <v>140</v>
      </c>
      <c r="E192" s="30" t="s">
        <v>1475</v>
      </c>
    </row>
    <row r="193">
      <c r="A193" s="1" t="s">
        <v>131</v>
      </c>
      <c r="B193" s="28">
        <v>46</v>
      </c>
      <c r="C193" s="29" t="s">
        <v>1234</v>
      </c>
      <c r="D193" s="28" t="s">
        <v>155</v>
      </c>
      <c r="E193" s="30" t="s">
        <v>1830</v>
      </c>
      <c r="F193" s="31" t="s">
        <v>181</v>
      </c>
      <c r="G193" s="32">
        <v>2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527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30" t="s">
        <v>155</v>
      </c>
    </row>
    <row r="195">
      <c r="A195" s="1" t="s">
        <v>139</v>
      </c>
      <c r="E195" s="28"/>
    </row>
    <row r="196" ht="145.2">
      <c r="A196" s="1" t="s">
        <v>140</v>
      </c>
      <c r="E196" s="30" t="s">
        <v>1831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2357</v>
      </c>
      <c r="M3" s="20">
        <f>0+M9+M30+M47+M272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2357</v>
      </c>
      <c r="D5" s="22"/>
      <c r="E5" s="23" t="s">
        <v>65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COUNTIFS(L9:L277,"=0",A9:A277,"P")+COUNTIFS(L9:L277,"",A9:A277,"P")+SUM(Q9:Q277)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0.040000000000000001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0.014999999999999999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1253</v>
      </c>
      <c r="D18" s="28" t="s">
        <v>1254</v>
      </c>
      <c r="E18" s="30" t="s">
        <v>1255</v>
      </c>
      <c r="F18" s="31" t="s">
        <v>135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 ht="26.4">
      <c r="A22" s="1" t="s">
        <v>131</v>
      </c>
      <c r="B22" s="28">
        <v>4</v>
      </c>
      <c r="C22" s="29" t="s">
        <v>564</v>
      </c>
      <c r="D22" s="28" t="s">
        <v>565</v>
      </c>
      <c r="E22" s="30" t="s">
        <v>566</v>
      </c>
      <c r="F22" s="31" t="s">
        <v>135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145.2">
      <c r="A25" s="1" t="s">
        <v>140</v>
      </c>
      <c r="E25" s="30" t="s">
        <v>1252</v>
      </c>
    </row>
    <row r="26">
      <c r="A26" s="1" t="s">
        <v>131</v>
      </c>
      <c r="B26" s="28">
        <v>5</v>
      </c>
      <c r="C26" s="29" t="s">
        <v>154</v>
      </c>
      <c r="D26" s="28" t="s">
        <v>155</v>
      </c>
      <c r="E26" s="30" t="s">
        <v>156</v>
      </c>
      <c r="F26" s="31" t="s">
        <v>157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1098</v>
      </c>
    </row>
    <row r="28">
      <c r="A28" s="1" t="s">
        <v>139</v>
      </c>
      <c r="E28" s="28"/>
    </row>
    <row r="29" ht="52.8">
      <c r="A29" s="1" t="s">
        <v>140</v>
      </c>
      <c r="E29" s="30" t="s">
        <v>524</v>
      </c>
    </row>
    <row r="30">
      <c r="A30" s="1" t="s">
        <v>128</v>
      </c>
      <c r="C30" s="22" t="s">
        <v>159</v>
      </c>
      <c r="E30" s="23" t="s">
        <v>160</v>
      </c>
      <c r="L30" s="36"/>
      <c r="M30" s="37">
        <f>SUMIFS(M31:M46,A31:A46,"P")</f>
        <v>0</v>
      </c>
      <c r="N30" s="36"/>
    </row>
    <row r="31">
      <c r="A31" s="1" t="s">
        <v>131</v>
      </c>
      <c r="B31" s="28">
        <v>6</v>
      </c>
      <c r="C31" s="29" t="s">
        <v>161</v>
      </c>
      <c r="D31" s="28" t="s">
        <v>155</v>
      </c>
      <c r="E31" s="30" t="s">
        <v>162</v>
      </c>
      <c r="F31" s="31" t="s">
        <v>163</v>
      </c>
      <c r="G31" s="32">
        <v>175.69999999999999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52.8">
      <c r="A33" s="1" t="s">
        <v>139</v>
      </c>
      <c r="E33" s="39" t="s">
        <v>2358</v>
      </c>
    </row>
    <row r="34" ht="356.4">
      <c r="A34" s="1" t="s">
        <v>140</v>
      </c>
      <c r="E34" s="30" t="s">
        <v>165</v>
      </c>
    </row>
    <row r="35">
      <c r="A35" s="1" t="s">
        <v>131</v>
      </c>
      <c r="B35" s="28">
        <v>7</v>
      </c>
      <c r="C35" s="29" t="s">
        <v>166</v>
      </c>
      <c r="D35" s="28" t="s">
        <v>155</v>
      </c>
      <c r="E35" s="30" t="s">
        <v>167</v>
      </c>
      <c r="F35" s="31" t="s">
        <v>195</v>
      </c>
      <c r="G35" s="32">
        <v>32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2359</v>
      </c>
    </row>
    <row r="38" ht="79.2">
      <c r="A38" s="1" t="s">
        <v>140</v>
      </c>
      <c r="E38" s="30" t="s">
        <v>169</v>
      </c>
    </row>
    <row r="39">
      <c r="A39" s="1" t="s">
        <v>131</v>
      </c>
      <c r="B39" s="28">
        <v>8</v>
      </c>
      <c r="C39" s="29" t="s">
        <v>170</v>
      </c>
      <c r="D39" s="28" t="s">
        <v>155</v>
      </c>
      <c r="E39" s="30" t="s">
        <v>171</v>
      </c>
      <c r="F39" s="31" t="s">
        <v>163</v>
      </c>
      <c r="G39" s="32">
        <v>175.69999999999999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39" t="s">
        <v>2360</v>
      </c>
    </row>
    <row r="42" ht="264">
      <c r="A42" s="1" t="s">
        <v>140</v>
      </c>
      <c r="E42" s="30" t="s">
        <v>172</v>
      </c>
    </row>
    <row r="43">
      <c r="A43" s="1" t="s">
        <v>131</v>
      </c>
      <c r="B43" s="28">
        <v>9</v>
      </c>
      <c r="C43" s="29" t="s">
        <v>530</v>
      </c>
      <c r="D43" s="28" t="s">
        <v>155</v>
      </c>
      <c r="E43" s="30" t="s">
        <v>1259</v>
      </c>
      <c r="F43" s="31" t="s">
        <v>163</v>
      </c>
      <c r="G43" s="32">
        <v>25.100000000000001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 ht="39.6">
      <c r="A45" s="1" t="s">
        <v>139</v>
      </c>
      <c r="E45" s="39" t="s">
        <v>2361</v>
      </c>
    </row>
    <row r="46" ht="264">
      <c r="A46" s="1" t="s">
        <v>140</v>
      </c>
      <c r="E46" s="30" t="s">
        <v>1261</v>
      </c>
    </row>
    <row r="47">
      <c r="A47" s="1" t="s">
        <v>128</v>
      </c>
      <c r="C47" s="22" t="s">
        <v>177</v>
      </c>
      <c r="E47" s="23" t="s">
        <v>178</v>
      </c>
      <c r="L47" s="36"/>
      <c r="M47" s="37">
        <f>SUMIFS(M48:M271,A48:A271,"P")</f>
        <v>0</v>
      </c>
      <c r="N47" s="36"/>
    </row>
    <row r="48">
      <c r="A48" s="1" t="s">
        <v>131</v>
      </c>
      <c r="B48" s="28">
        <v>10</v>
      </c>
      <c r="C48" s="29" t="s">
        <v>186</v>
      </c>
      <c r="D48" s="28" t="s">
        <v>155</v>
      </c>
      <c r="E48" s="30" t="s">
        <v>187</v>
      </c>
      <c r="F48" s="31" t="s">
        <v>168</v>
      </c>
      <c r="G48" s="32">
        <v>650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>
      <c r="A50" s="1" t="s">
        <v>139</v>
      </c>
      <c r="E50" s="39" t="s">
        <v>2362</v>
      </c>
    </row>
    <row r="51" ht="79.2">
      <c r="A51" s="1" t="s">
        <v>140</v>
      </c>
      <c r="E51" s="30" t="s">
        <v>185</v>
      </c>
    </row>
    <row r="52">
      <c r="A52" s="1" t="s">
        <v>131</v>
      </c>
      <c r="B52" s="28">
        <v>11</v>
      </c>
      <c r="C52" s="29" t="s">
        <v>1271</v>
      </c>
      <c r="D52" s="28" t="s">
        <v>155</v>
      </c>
      <c r="E52" s="30" t="s">
        <v>1272</v>
      </c>
      <c r="F52" s="31" t="s">
        <v>181</v>
      </c>
      <c r="G52" s="32">
        <v>3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39" t="s">
        <v>2363</v>
      </c>
    </row>
    <row r="55" ht="105.6">
      <c r="A55" s="1" t="s">
        <v>140</v>
      </c>
      <c r="E55" s="30" t="s">
        <v>1273</v>
      </c>
    </row>
    <row r="56" ht="26.4">
      <c r="A56" s="1" t="s">
        <v>131</v>
      </c>
      <c r="B56" s="28">
        <v>12</v>
      </c>
      <c r="C56" s="29" t="s">
        <v>1277</v>
      </c>
      <c r="D56" s="28" t="s">
        <v>155</v>
      </c>
      <c r="E56" s="30" t="s">
        <v>1278</v>
      </c>
      <c r="F56" s="31" t="s">
        <v>168</v>
      </c>
      <c r="G56" s="32">
        <v>100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39" t="s">
        <v>2133</v>
      </c>
    </row>
    <row r="59" ht="132">
      <c r="A59" s="1" t="s">
        <v>140</v>
      </c>
      <c r="E59" s="30" t="s">
        <v>1280</v>
      </c>
    </row>
    <row r="60" ht="26.4">
      <c r="A60" s="1" t="s">
        <v>131</v>
      </c>
      <c r="B60" s="28">
        <v>13</v>
      </c>
      <c r="C60" s="29" t="s">
        <v>1281</v>
      </c>
      <c r="D60" s="28" t="s">
        <v>155</v>
      </c>
      <c r="E60" s="30" t="s">
        <v>1282</v>
      </c>
      <c r="F60" s="31" t="s">
        <v>181</v>
      </c>
      <c r="G60" s="32">
        <v>10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39" t="s">
        <v>2364</v>
      </c>
    </row>
    <row r="63" ht="39.6">
      <c r="A63" s="1" t="s">
        <v>140</v>
      </c>
      <c r="E63" s="30" t="s">
        <v>199</v>
      </c>
    </row>
    <row r="64" ht="26.4">
      <c r="A64" s="1" t="s">
        <v>131</v>
      </c>
      <c r="B64" s="28">
        <v>14</v>
      </c>
      <c r="C64" s="29" t="s">
        <v>1283</v>
      </c>
      <c r="D64" s="28" t="s">
        <v>155</v>
      </c>
      <c r="E64" s="30" t="s">
        <v>1284</v>
      </c>
      <c r="F64" s="31" t="s">
        <v>181</v>
      </c>
      <c r="G64" s="32">
        <v>50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39" t="s">
        <v>2365</v>
      </c>
    </row>
    <row r="67" ht="105.6">
      <c r="A67" s="1" t="s">
        <v>140</v>
      </c>
      <c r="E67" s="30" t="s">
        <v>1286</v>
      </c>
    </row>
    <row r="68">
      <c r="A68" s="1" t="s">
        <v>131</v>
      </c>
      <c r="B68" s="28">
        <v>15</v>
      </c>
      <c r="C68" s="29" t="s">
        <v>2366</v>
      </c>
      <c r="D68" s="28" t="s">
        <v>155</v>
      </c>
      <c r="E68" s="30" t="s">
        <v>2367</v>
      </c>
      <c r="F68" s="31" t="s">
        <v>168</v>
      </c>
      <c r="G68" s="32">
        <v>100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118.8">
      <c r="A71" s="1" t="s">
        <v>140</v>
      </c>
      <c r="E71" s="30" t="s">
        <v>202</v>
      </c>
    </row>
    <row r="72">
      <c r="A72" s="1" t="s">
        <v>131</v>
      </c>
      <c r="B72" s="28">
        <v>16</v>
      </c>
      <c r="C72" s="29" t="s">
        <v>724</v>
      </c>
      <c r="D72" s="28" t="s">
        <v>155</v>
      </c>
      <c r="E72" s="30" t="s">
        <v>725</v>
      </c>
      <c r="F72" s="31" t="s">
        <v>168</v>
      </c>
      <c r="G72" s="32">
        <v>200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18.8">
      <c r="A75" s="1" t="s">
        <v>140</v>
      </c>
      <c r="E75" s="30" t="s">
        <v>202</v>
      </c>
    </row>
    <row r="76">
      <c r="A76" s="1" t="s">
        <v>131</v>
      </c>
      <c r="B76" s="28">
        <v>17</v>
      </c>
      <c r="C76" s="29" t="s">
        <v>726</v>
      </c>
      <c r="D76" s="28" t="s">
        <v>155</v>
      </c>
      <c r="E76" s="30" t="s">
        <v>727</v>
      </c>
      <c r="F76" s="31" t="s">
        <v>181</v>
      </c>
      <c r="G76" s="32">
        <v>20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05.6">
      <c r="A79" s="1" t="s">
        <v>140</v>
      </c>
      <c r="E79" s="30" t="s">
        <v>728</v>
      </c>
    </row>
    <row r="80">
      <c r="A80" s="1" t="s">
        <v>131</v>
      </c>
      <c r="B80" s="28">
        <v>18</v>
      </c>
      <c r="C80" s="29" t="s">
        <v>2368</v>
      </c>
      <c r="D80" s="28" t="s">
        <v>155</v>
      </c>
      <c r="E80" s="30" t="s">
        <v>2369</v>
      </c>
      <c r="F80" s="31" t="s">
        <v>181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79.2">
      <c r="A83" s="1" t="s">
        <v>140</v>
      </c>
      <c r="E83" s="30" t="s">
        <v>182</v>
      </c>
    </row>
    <row r="84">
      <c r="A84" s="1" t="s">
        <v>131</v>
      </c>
      <c r="B84" s="28">
        <v>19</v>
      </c>
      <c r="C84" s="29" t="s">
        <v>1287</v>
      </c>
      <c r="D84" s="28" t="s">
        <v>155</v>
      </c>
      <c r="E84" s="30" t="s">
        <v>1288</v>
      </c>
      <c r="F84" s="31" t="s">
        <v>157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39" t="s">
        <v>2364</v>
      </c>
    </row>
    <row r="87" ht="105.6">
      <c r="A87" s="1" t="s">
        <v>140</v>
      </c>
      <c r="E87" s="30" t="s">
        <v>1289</v>
      </c>
    </row>
    <row r="88">
      <c r="A88" s="1" t="s">
        <v>131</v>
      </c>
      <c r="B88" s="28">
        <v>20</v>
      </c>
      <c r="C88" s="29" t="s">
        <v>206</v>
      </c>
      <c r="D88" s="28" t="s">
        <v>155</v>
      </c>
      <c r="E88" s="30" t="s">
        <v>207</v>
      </c>
      <c r="F88" s="31" t="s">
        <v>157</v>
      </c>
      <c r="G88" s="32">
        <v>2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527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45.2">
      <c r="A91" s="1" t="s">
        <v>140</v>
      </c>
      <c r="E91" s="30" t="s">
        <v>208</v>
      </c>
    </row>
    <row r="92">
      <c r="A92" s="1" t="s">
        <v>131</v>
      </c>
      <c r="B92" s="28">
        <v>21</v>
      </c>
      <c r="C92" s="29" t="s">
        <v>2370</v>
      </c>
      <c r="D92" s="28" t="s">
        <v>155</v>
      </c>
      <c r="E92" s="30" t="s">
        <v>2371</v>
      </c>
      <c r="F92" s="31" t="s">
        <v>498</v>
      </c>
      <c r="G92" s="32">
        <v>0.72499999999999998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527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 ht="26.4">
      <c r="A94" s="1" t="s">
        <v>139</v>
      </c>
      <c r="E94" s="39" t="s">
        <v>2372</v>
      </c>
    </row>
    <row r="95" ht="171.6">
      <c r="A95" s="1" t="s">
        <v>140</v>
      </c>
      <c r="E95" s="30" t="s">
        <v>499</v>
      </c>
    </row>
    <row r="96">
      <c r="A96" s="1" t="s">
        <v>131</v>
      </c>
      <c r="B96" s="28">
        <v>22</v>
      </c>
      <c r="C96" s="29" t="s">
        <v>2373</v>
      </c>
      <c r="D96" s="28" t="s">
        <v>155</v>
      </c>
      <c r="E96" s="30" t="s">
        <v>2374</v>
      </c>
      <c r="F96" s="31" t="s">
        <v>168</v>
      </c>
      <c r="G96" s="32">
        <v>145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 ht="26.4">
      <c r="A98" s="1" t="s">
        <v>139</v>
      </c>
      <c r="E98" s="39" t="s">
        <v>2375</v>
      </c>
    </row>
    <row r="99" ht="132">
      <c r="A99" s="1" t="s">
        <v>140</v>
      </c>
      <c r="E99" s="30" t="s">
        <v>502</v>
      </c>
    </row>
    <row r="100">
      <c r="A100" s="1" t="s">
        <v>131</v>
      </c>
      <c r="B100" s="28">
        <v>23</v>
      </c>
      <c r="C100" s="29" t="s">
        <v>1305</v>
      </c>
      <c r="D100" s="28" t="s">
        <v>155</v>
      </c>
      <c r="E100" s="30" t="s">
        <v>1306</v>
      </c>
      <c r="F100" s="31" t="s">
        <v>498</v>
      </c>
      <c r="G100" s="32">
        <v>112.01300000000001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527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 ht="26.4">
      <c r="A102" s="1" t="s">
        <v>139</v>
      </c>
      <c r="E102" s="39" t="s">
        <v>2376</v>
      </c>
    </row>
    <row r="103" ht="171.6">
      <c r="A103" s="1" t="s">
        <v>140</v>
      </c>
      <c r="E103" s="30" t="s">
        <v>499</v>
      </c>
    </row>
    <row r="104">
      <c r="A104" s="1" t="s">
        <v>131</v>
      </c>
      <c r="B104" s="28">
        <v>24</v>
      </c>
      <c r="C104" s="29" t="s">
        <v>1308</v>
      </c>
      <c r="D104" s="28" t="s">
        <v>155</v>
      </c>
      <c r="E104" s="30" t="s">
        <v>1309</v>
      </c>
      <c r="F104" s="31" t="s">
        <v>168</v>
      </c>
      <c r="G104" s="32">
        <v>7467.5330000000004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527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 ht="26.4">
      <c r="A106" s="1" t="s">
        <v>139</v>
      </c>
      <c r="E106" s="39" t="s">
        <v>2377</v>
      </c>
    </row>
    <row r="107" ht="132">
      <c r="A107" s="1" t="s">
        <v>140</v>
      </c>
      <c r="E107" s="30" t="s">
        <v>502</v>
      </c>
    </row>
    <row r="108">
      <c r="A108" s="1" t="s">
        <v>131</v>
      </c>
      <c r="B108" s="28">
        <v>25</v>
      </c>
      <c r="C108" s="29" t="s">
        <v>2378</v>
      </c>
      <c r="D108" s="28" t="s">
        <v>155</v>
      </c>
      <c r="E108" s="30" t="s">
        <v>2379</v>
      </c>
      <c r="F108" s="31" t="s">
        <v>498</v>
      </c>
      <c r="G108" s="32">
        <v>4.2000000000000002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527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 ht="26.4">
      <c r="A110" s="1" t="s">
        <v>139</v>
      </c>
      <c r="E110" s="39" t="s">
        <v>2380</v>
      </c>
    </row>
    <row r="111" ht="171.6">
      <c r="A111" s="1" t="s">
        <v>140</v>
      </c>
      <c r="E111" s="30" t="s">
        <v>499</v>
      </c>
    </row>
    <row r="112">
      <c r="A112" s="1" t="s">
        <v>131</v>
      </c>
      <c r="B112" s="28">
        <v>26</v>
      </c>
      <c r="C112" s="29" t="s">
        <v>2381</v>
      </c>
      <c r="D112" s="28" t="s">
        <v>155</v>
      </c>
      <c r="E112" s="30" t="s">
        <v>2382</v>
      </c>
      <c r="F112" s="31" t="s">
        <v>195</v>
      </c>
      <c r="G112" s="32">
        <v>100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527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32">
      <c r="A115" s="1" t="s">
        <v>140</v>
      </c>
      <c r="E115" s="30" t="s">
        <v>502</v>
      </c>
    </row>
    <row r="116">
      <c r="A116" s="1" t="s">
        <v>131</v>
      </c>
      <c r="B116" s="28">
        <v>27</v>
      </c>
      <c r="C116" s="29" t="s">
        <v>1322</v>
      </c>
      <c r="D116" s="28" t="s">
        <v>155</v>
      </c>
      <c r="E116" s="30" t="s">
        <v>1323</v>
      </c>
      <c r="F116" s="31" t="s">
        <v>168</v>
      </c>
      <c r="G116" s="32">
        <v>22361.299999999999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 ht="39.6">
      <c r="A118" s="1" t="s">
        <v>139</v>
      </c>
      <c r="E118" s="39" t="s">
        <v>2383</v>
      </c>
    </row>
    <row r="119" ht="171.6">
      <c r="A119" s="1" t="s">
        <v>140</v>
      </c>
      <c r="E119" s="30" t="s">
        <v>1165</v>
      </c>
    </row>
    <row r="120">
      <c r="A120" s="1" t="s">
        <v>131</v>
      </c>
      <c r="B120" s="28">
        <v>28</v>
      </c>
      <c r="C120" s="29" t="s">
        <v>1325</v>
      </c>
      <c r="D120" s="28" t="s">
        <v>155</v>
      </c>
      <c r="E120" s="30" t="s">
        <v>1326</v>
      </c>
      <c r="F120" s="31" t="s">
        <v>168</v>
      </c>
      <c r="G120" s="32">
        <v>22361.299999999999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39" t="s">
        <v>2384</v>
      </c>
    </row>
    <row r="123" ht="132">
      <c r="A123" s="1" t="s">
        <v>140</v>
      </c>
      <c r="E123" s="30" t="s">
        <v>502</v>
      </c>
    </row>
    <row r="124">
      <c r="A124" s="1" t="s">
        <v>131</v>
      </c>
      <c r="B124" s="28">
        <v>29</v>
      </c>
      <c r="C124" s="29" t="s">
        <v>1328</v>
      </c>
      <c r="D124" s="28" t="s">
        <v>155</v>
      </c>
      <c r="E124" s="30" t="s">
        <v>1329</v>
      </c>
      <c r="F124" s="31" t="s">
        <v>1330</v>
      </c>
      <c r="G124" s="32">
        <v>19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39" t="s">
        <v>1376</v>
      </c>
    </row>
    <row r="127" ht="145.2">
      <c r="A127" s="1" t="s">
        <v>140</v>
      </c>
      <c r="E127" s="30" t="s">
        <v>1332</v>
      </c>
    </row>
    <row r="128">
      <c r="A128" s="1" t="s">
        <v>131</v>
      </c>
      <c r="B128" s="28">
        <v>30</v>
      </c>
      <c r="C128" s="29" t="s">
        <v>1333</v>
      </c>
      <c r="D128" s="28" t="s">
        <v>155</v>
      </c>
      <c r="E128" s="30" t="s">
        <v>1334</v>
      </c>
      <c r="F128" s="31" t="s">
        <v>168</v>
      </c>
      <c r="G128" s="32">
        <v>22361.299999999999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39" t="s">
        <v>2384</v>
      </c>
    </row>
    <row r="131" ht="145.2">
      <c r="A131" s="1" t="s">
        <v>140</v>
      </c>
      <c r="E131" s="30" t="s">
        <v>1336</v>
      </c>
    </row>
    <row r="132">
      <c r="A132" s="1" t="s">
        <v>131</v>
      </c>
      <c r="B132" s="28">
        <v>31</v>
      </c>
      <c r="C132" s="29" t="s">
        <v>1337</v>
      </c>
      <c r="D132" s="28" t="s">
        <v>155</v>
      </c>
      <c r="E132" s="30" t="s">
        <v>1338</v>
      </c>
      <c r="F132" s="31" t="s">
        <v>181</v>
      </c>
      <c r="G132" s="32">
        <v>34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39" t="s">
        <v>2385</v>
      </c>
    </row>
    <row r="135" ht="158.4">
      <c r="A135" s="1" t="s">
        <v>140</v>
      </c>
      <c r="E135" s="30" t="s">
        <v>1340</v>
      </c>
    </row>
    <row r="136">
      <c r="A136" s="1" t="s">
        <v>131</v>
      </c>
      <c r="B136" s="28">
        <v>32</v>
      </c>
      <c r="C136" s="29" t="s">
        <v>1341</v>
      </c>
      <c r="D136" s="28" t="s">
        <v>155</v>
      </c>
      <c r="E136" s="30" t="s">
        <v>1342</v>
      </c>
      <c r="F136" s="31" t="s">
        <v>181</v>
      </c>
      <c r="G136" s="32">
        <v>34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32">
      <c r="A139" s="1" t="s">
        <v>140</v>
      </c>
      <c r="E139" s="30" t="s">
        <v>1116</v>
      </c>
    </row>
    <row r="140">
      <c r="A140" s="1" t="s">
        <v>131</v>
      </c>
      <c r="B140" s="28">
        <v>33</v>
      </c>
      <c r="C140" s="29" t="s">
        <v>2386</v>
      </c>
      <c r="D140" s="28" t="s">
        <v>155</v>
      </c>
      <c r="E140" s="30" t="s">
        <v>2387</v>
      </c>
      <c r="F140" s="31" t="s">
        <v>181</v>
      </c>
      <c r="G140" s="32">
        <v>12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527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39" t="s">
        <v>1406</v>
      </c>
    </row>
    <row r="143" ht="132">
      <c r="A143" s="1" t="s">
        <v>140</v>
      </c>
      <c r="E143" s="30" t="s">
        <v>1116</v>
      </c>
    </row>
    <row r="144">
      <c r="A144" s="1" t="s">
        <v>131</v>
      </c>
      <c r="B144" s="28">
        <v>34</v>
      </c>
      <c r="C144" s="29" t="s">
        <v>1362</v>
      </c>
      <c r="D144" s="28" t="s">
        <v>155</v>
      </c>
      <c r="E144" s="30" t="s">
        <v>1363</v>
      </c>
      <c r="F144" s="31" t="s">
        <v>181</v>
      </c>
      <c r="G144" s="32">
        <v>32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39" t="s">
        <v>1434</v>
      </c>
    </row>
    <row r="147" ht="158.4">
      <c r="A147" s="1" t="s">
        <v>140</v>
      </c>
      <c r="E147" s="30" t="s">
        <v>1113</v>
      </c>
    </row>
    <row r="148">
      <c r="A148" s="1" t="s">
        <v>131</v>
      </c>
      <c r="B148" s="28">
        <v>35</v>
      </c>
      <c r="C148" s="29" t="s">
        <v>1365</v>
      </c>
      <c r="D148" s="28" t="s">
        <v>155</v>
      </c>
      <c r="E148" s="30" t="s">
        <v>1366</v>
      </c>
      <c r="F148" s="31" t="s">
        <v>181</v>
      </c>
      <c r="G148" s="32">
        <v>32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39" t="s">
        <v>1434</v>
      </c>
    </row>
    <row r="151" ht="132">
      <c r="A151" s="1" t="s">
        <v>140</v>
      </c>
      <c r="E151" s="30" t="s">
        <v>1116</v>
      </c>
    </row>
    <row r="152">
      <c r="A152" s="1" t="s">
        <v>131</v>
      </c>
      <c r="B152" s="28">
        <v>36</v>
      </c>
      <c r="C152" s="29" t="s">
        <v>1368</v>
      </c>
      <c r="D152" s="28" t="s">
        <v>155</v>
      </c>
      <c r="E152" s="30" t="s">
        <v>1369</v>
      </c>
      <c r="F152" s="31" t="s">
        <v>181</v>
      </c>
      <c r="G152" s="32">
        <v>15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527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39" t="s">
        <v>2388</v>
      </c>
    </row>
    <row r="155" ht="158.4">
      <c r="A155" s="1" t="s">
        <v>140</v>
      </c>
      <c r="E155" s="30" t="s">
        <v>1113</v>
      </c>
    </row>
    <row r="156">
      <c r="A156" s="1" t="s">
        <v>131</v>
      </c>
      <c r="B156" s="28">
        <v>37</v>
      </c>
      <c r="C156" s="29" t="s">
        <v>1371</v>
      </c>
      <c r="D156" s="28" t="s">
        <v>155</v>
      </c>
      <c r="E156" s="30" t="s">
        <v>1372</v>
      </c>
      <c r="F156" s="31" t="s">
        <v>181</v>
      </c>
      <c r="G156" s="32">
        <v>15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527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39" t="s">
        <v>2388</v>
      </c>
    </row>
    <row r="159" ht="132">
      <c r="A159" s="1" t="s">
        <v>140</v>
      </c>
      <c r="E159" s="30" t="s">
        <v>1116</v>
      </c>
    </row>
    <row r="160">
      <c r="A160" s="1" t="s">
        <v>131</v>
      </c>
      <c r="B160" s="28">
        <v>38</v>
      </c>
      <c r="C160" s="29" t="s">
        <v>1374</v>
      </c>
      <c r="D160" s="28" t="s">
        <v>155</v>
      </c>
      <c r="E160" s="30" t="s">
        <v>1375</v>
      </c>
      <c r="F160" s="31" t="s">
        <v>181</v>
      </c>
      <c r="G160" s="32">
        <v>15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527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39" t="s">
        <v>2388</v>
      </c>
    </row>
    <row r="163" ht="158.4">
      <c r="A163" s="1" t="s">
        <v>140</v>
      </c>
      <c r="E163" s="30" t="s">
        <v>1113</v>
      </c>
    </row>
    <row r="164">
      <c r="A164" s="1" t="s">
        <v>131</v>
      </c>
      <c r="B164" s="28">
        <v>39</v>
      </c>
      <c r="C164" s="29" t="s">
        <v>1377</v>
      </c>
      <c r="D164" s="28" t="s">
        <v>155</v>
      </c>
      <c r="E164" s="30" t="s">
        <v>1378</v>
      </c>
      <c r="F164" s="31" t="s">
        <v>181</v>
      </c>
      <c r="G164" s="32">
        <v>15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527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32">
      <c r="A167" s="1" t="s">
        <v>140</v>
      </c>
      <c r="E167" s="30" t="s">
        <v>1116</v>
      </c>
    </row>
    <row r="168">
      <c r="A168" s="1" t="s">
        <v>131</v>
      </c>
      <c r="B168" s="28">
        <v>40</v>
      </c>
      <c r="C168" s="29" t="s">
        <v>1379</v>
      </c>
      <c r="D168" s="28" t="s">
        <v>155</v>
      </c>
      <c r="E168" s="30" t="s">
        <v>1380</v>
      </c>
      <c r="F168" s="31" t="s">
        <v>181</v>
      </c>
      <c r="G168" s="32">
        <v>32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527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58.4">
      <c r="A171" s="1" t="s">
        <v>140</v>
      </c>
      <c r="E171" s="30" t="s">
        <v>1113</v>
      </c>
    </row>
    <row r="172">
      <c r="A172" s="1" t="s">
        <v>131</v>
      </c>
      <c r="B172" s="28">
        <v>41</v>
      </c>
      <c r="C172" s="29" t="s">
        <v>1382</v>
      </c>
      <c r="D172" s="28" t="s">
        <v>155</v>
      </c>
      <c r="E172" s="30" t="s">
        <v>1383</v>
      </c>
      <c r="F172" s="31" t="s">
        <v>181</v>
      </c>
      <c r="G172" s="32">
        <v>32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527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32">
      <c r="A175" s="1" t="s">
        <v>140</v>
      </c>
      <c r="E175" s="30" t="s">
        <v>1116</v>
      </c>
    </row>
    <row r="176">
      <c r="A176" s="1" t="s">
        <v>131</v>
      </c>
      <c r="B176" s="28">
        <v>42</v>
      </c>
      <c r="C176" s="29" t="s">
        <v>1384</v>
      </c>
      <c r="D176" s="28" t="s">
        <v>155</v>
      </c>
      <c r="E176" s="30" t="s">
        <v>1385</v>
      </c>
      <c r="F176" s="31" t="s">
        <v>181</v>
      </c>
      <c r="G176" s="32">
        <v>640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58.4">
      <c r="A179" s="1" t="s">
        <v>140</v>
      </c>
      <c r="E179" s="30" t="s">
        <v>1113</v>
      </c>
    </row>
    <row r="180">
      <c r="A180" s="1" t="s">
        <v>131</v>
      </c>
      <c r="B180" s="28">
        <v>43</v>
      </c>
      <c r="C180" s="29" t="s">
        <v>1387</v>
      </c>
      <c r="D180" s="28" t="s">
        <v>155</v>
      </c>
      <c r="E180" s="30" t="s">
        <v>1388</v>
      </c>
      <c r="F180" s="31" t="s">
        <v>181</v>
      </c>
      <c r="G180" s="32">
        <v>640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527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32">
      <c r="A183" s="1" t="s">
        <v>140</v>
      </c>
      <c r="E183" s="30" t="s">
        <v>1116</v>
      </c>
    </row>
    <row r="184">
      <c r="A184" s="1" t="s">
        <v>131</v>
      </c>
      <c r="B184" s="28">
        <v>44</v>
      </c>
      <c r="C184" s="29" t="s">
        <v>1398</v>
      </c>
      <c r="D184" s="28" t="s">
        <v>155</v>
      </c>
      <c r="E184" s="30" t="s">
        <v>1399</v>
      </c>
      <c r="F184" s="31" t="s">
        <v>181</v>
      </c>
      <c r="G184" s="32">
        <v>22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527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32">
      <c r="A187" s="1" t="s">
        <v>140</v>
      </c>
      <c r="E187" s="30" t="s">
        <v>512</v>
      </c>
    </row>
    <row r="188">
      <c r="A188" s="1" t="s">
        <v>131</v>
      </c>
      <c r="B188" s="28">
        <v>45</v>
      </c>
      <c r="C188" s="29" t="s">
        <v>1401</v>
      </c>
      <c r="D188" s="28" t="s">
        <v>155</v>
      </c>
      <c r="E188" s="30" t="s">
        <v>1402</v>
      </c>
      <c r="F188" s="31" t="s">
        <v>181</v>
      </c>
      <c r="G188" s="32">
        <v>7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527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32">
      <c r="A191" s="1" t="s">
        <v>140</v>
      </c>
      <c r="E191" s="30" t="s">
        <v>512</v>
      </c>
    </row>
    <row r="192">
      <c r="A192" s="1" t="s">
        <v>131</v>
      </c>
      <c r="B192" s="28">
        <v>46</v>
      </c>
      <c r="C192" s="29" t="s">
        <v>1404</v>
      </c>
      <c r="D192" s="28" t="s">
        <v>155</v>
      </c>
      <c r="E192" s="30" t="s">
        <v>1405</v>
      </c>
      <c r="F192" s="31" t="s">
        <v>181</v>
      </c>
      <c r="G192" s="32">
        <v>22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527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39" t="s">
        <v>2389</v>
      </c>
    </row>
    <row r="195" ht="132">
      <c r="A195" s="1" t="s">
        <v>140</v>
      </c>
      <c r="E195" s="30" t="s">
        <v>512</v>
      </c>
    </row>
    <row r="196">
      <c r="A196" s="1" t="s">
        <v>131</v>
      </c>
      <c r="B196" s="28">
        <v>47</v>
      </c>
      <c r="C196" s="29" t="s">
        <v>1407</v>
      </c>
      <c r="D196" s="28" t="s">
        <v>155</v>
      </c>
      <c r="E196" s="30" t="s">
        <v>1408</v>
      </c>
      <c r="F196" s="31" t="s">
        <v>181</v>
      </c>
      <c r="G196" s="32">
        <v>29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527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39" t="s">
        <v>2390</v>
      </c>
    </row>
    <row r="199" ht="132">
      <c r="A199" s="1" t="s">
        <v>140</v>
      </c>
      <c r="E199" s="30" t="s">
        <v>512</v>
      </c>
    </row>
    <row r="200">
      <c r="A200" s="1" t="s">
        <v>131</v>
      </c>
      <c r="B200" s="28">
        <v>48</v>
      </c>
      <c r="C200" s="29" t="s">
        <v>1419</v>
      </c>
      <c r="D200" s="28" t="s">
        <v>155</v>
      </c>
      <c r="E200" s="30" t="s">
        <v>1420</v>
      </c>
      <c r="F200" s="31" t="s">
        <v>181</v>
      </c>
      <c r="G200" s="32">
        <v>90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527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39" t="s">
        <v>2391</v>
      </c>
    </row>
    <row r="203" ht="158.4">
      <c r="A203" s="1" t="s">
        <v>140</v>
      </c>
      <c r="E203" s="30" t="s">
        <v>1340</v>
      </c>
    </row>
    <row r="204">
      <c r="A204" s="1" t="s">
        <v>131</v>
      </c>
      <c r="B204" s="28">
        <v>49</v>
      </c>
      <c r="C204" s="29" t="s">
        <v>1422</v>
      </c>
      <c r="D204" s="28" t="s">
        <v>155</v>
      </c>
      <c r="E204" s="30" t="s">
        <v>1423</v>
      </c>
      <c r="F204" s="31" t="s">
        <v>181</v>
      </c>
      <c r="G204" s="32">
        <v>90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527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32">
      <c r="A207" s="1" t="s">
        <v>140</v>
      </c>
      <c r="E207" s="30" t="s">
        <v>1116</v>
      </c>
    </row>
    <row r="208">
      <c r="A208" s="1" t="s">
        <v>131</v>
      </c>
      <c r="B208" s="28">
        <v>50</v>
      </c>
      <c r="C208" s="29" t="s">
        <v>1424</v>
      </c>
      <c r="D208" s="28" t="s">
        <v>155</v>
      </c>
      <c r="E208" s="30" t="s">
        <v>1425</v>
      </c>
      <c r="F208" s="31" t="s">
        <v>181</v>
      </c>
      <c r="G208" s="32">
        <v>12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527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39" t="s">
        <v>1406</v>
      </c>
    </row>
    <row r="211" ht="158.4">
      <c r="A211" s="1" t="s">
        <v>140</v>
      </c>
      <c r="E211" s="30" t="s">
        <v>1340</v>
      </c>
    </row>
    <row r="212">
      <c r="A212" s="1" t="s">
        <v>131</v>
      </c>
      <c r="B212" s="28">
        <v>51</v>
      </c>
      <c r="C212" s="29" t="s">
        <v>1426</v>
      </c>
      <c r="D212" s="28" t="s">
        <v>155</v>
      </c>
      <c r="E212" s="30" t="s">
        <v>1427</v>
      </c>
      <c r="F212" s="31" t="s">
        <v>181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527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32">
      <c r="A215" s="1" t="s">
        <v>140</v>
      </c>
      <c r="E215" s="30" t="s">
        <v>1116</v>
      </c>
    </row>
    <row r="216">
      <c r="A216" s="1" t="s">
        <v>131</v>
      </c>
      <c r="B216" s="28">
        <v>52</v>
      </c>
      <c r="C216" s="29" t="s">
        <v>1428</v>
      </c>
      <c r="D216" s="28" t="s">
        <v>155</v>
      </c>
      <c r="E216" s="30" t="s">
        <v>1429</v>
      </c>
      <c r="F216" s="31" t="s">
        <v>181</v>
      </c>
      <c r="G216" s="32">
        <v>11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527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58.4">
      <c r="A219" s="1" t="s">
        <v>140</v>
      </c>
      <c r="E219" s="30" t="s">
        <v>1340</v>
      </c>
    </row>
    <row r="220">
      <c r="A220" s="1" t="s">
        <v>131</v>
      </c>
      <c r="B220" s="28">
        <v>53</v>
      </c>
      <c r="C220" s="29" t="s">
        <v>1430</v>
      </c>
      <c r="D220" s="28" t="s">
        <v>155</v>
      </c>
      <c r="E220" s="30" t="s">
        <v>1431</v>
      </c>
      <c r="F220" s="31" t="s">
        <v>181</v>
      </c>
      <c r="G220" s="32">
        <v>11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527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32">
      <c r="A223" s="1" t="s">
        <v>140</v>
      </c>
      <c r="E223" s="30" t="s">
        <v>1116</v>
      </c>
    </row>
    <row r="224">
      <c r="A224" s="1" t="s">
        <v>131</v>
      </c>
      <c r="B224" s="28">
        <v>54</v>
      </c>
      <c r="C224" s="29" t="s">
        <v>1432</v>
      </c>
      <c r="D224" s="28" t="s">
        <v>155</v>
      </c>
      <c r="E224" s="30" t="s">
        <v>1433</v>
      </c>
      <c r="F224" s="31" t="s">
        <v>181</v>
      </c>
      <c r="G224" s="32">
        <v>16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527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39" t="s">
        <v>2392</v>
      </c>
    </row>
    <row r="227" ht="132">
      <c r="A227" s="1" t="s">
        <v>140</v>
      </c>
      <c r="E227" s="30" t="s">
        <v>1435</v>
      </c>
    </row>
    <row r="228">
      <c r="A228" s="1" t="s">
        <v>131</v>
      </c>
      <c r="B228" s="28">
        <v>55</v>
      </c>
      <c r="C228" s="29" t="s">
        <v>1436</v>
      </c>
      <c r="D228" s="28" t="s">
        <v>155</v>
      </c>
      <c r="E228" s="30" t="s">
        <v>1437</v>
      </c>
      <c r="F228" s="31" t="s">
        <v>181</v>
      </c>
      <c r="G228" s="32">
        <v>120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527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 ht="52.8">
      <c r="A230" s="1" t="s">
        <v>139</v>
      </c>
      <c r="E230" s="39" t="s">
        <v>2393</v>
      </c>
    </row>
    <row r="231" ht="132">
      <c r="A231" s="1" t="s">
        <v>140</v>
      </c>
      <c r="E231" s="30" t="s">
        <v>1435</v>
      </c>
    </row>
    <row r="232" ht="26.4">
      <c r="A232" s="1" t="s">
        <v>131</v>
      </c>
      <c r="B232" s="28">
        <v>56</v>
      </c>
      <c r="C232" s="29" t="s">
        <v>2394</v>
      </c>
      <c r="D232" s="28" t="s">
        <v>155</v>
      </c>
      <c r="E232" s="30" t="s">
        <v>2395</v>
      </c>
      <c r="F232" s="31" t="s">
        <v>2023</v>
      </c>
      <c r="G232" s="32">
        <v>120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527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39" t="s">
        <v>2396</v>
      </c>
    </row>
    <row r="235" ht="145.2">
      <c r="A235" s="1" t="s">
        <v>140</v>
      </c>
      <c r="E235" s="30" t="s">
        <v>2025</v>
      </c>
    </row>
    <row r="236">
      <c r="A236" s="1" t="s">
        <v>131</v>
      </c>
      <c r="B236" s="28">
        <v>57</v>
      </c>
      <c r="C236" s="29" t="s">
        <v>1473</v>
      </c>
      <c r="D236" s="28" t="s">
        <v>155</v>
      </c>
      <c r="E236" s="30" t="s">
        <v>2397</v>
      </c>
      <c r="F236" s="31" t="s">
        <v>181</v>
      </c>
      <c r="G236" s="32">
        <v>7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527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39" t="s">
        <v>1766</v>
      </c>
    </row>
    <row r="239" ht="158.4">
      <c r="A239" s="1" t="s">
        <v>140</v>
      </c>
      <c r="E239" s="30" t="s">
        <v>1113</v>
      </c>
    </row>
    <row r="240">
      <c r="A240" s="1" t="s">
        <v>131</v>
      </c>
      <c r="B240" s="28">
        <v>58</v>
      </c>
      <c r="C240" s="29" t="s">
        <v>1476</v>
      </c>
      <c r="D240" s="28" t="s">
        <v>155</v>
      </c>
      <c r="E240" s="30" t="s">
        <v>2398</v>
      </c>
      <c r="F240" s="31" t="s">
        <v>181</v>
      </c>
      <c r="G240" s="32">
        <v>7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527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39" t="s">
        <v>1766</v>
      </c>
    </row>
    <row r="243" ht="132">
      <c r="A243" s="1" t="s">
        <v>140</v>
      </c>
      <c r="E243" s="30" t="s">
        <v>1116</v>
      </c>
    </row>
    <row r="244">
      <c r="A244" s="1" t="s">
        <v>131</v>
      </c>
      <c r="B244" s="28">
        <v>59</v>
      </c>
      <c r="C244" s="29" t="s">
        <v>2399</v>
      </c>
      <c r="D244" s="28" t="s">
        <v>155</v>
      </c>
      <c r="E244" s="30" t="s">
        <v>2400</v>
      </c>
      <c r="F244" s="31" t="s">
        <v>181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527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58.4">
      <c r="A247" s="1" t="s">
        <v>140</v>
      </c>
      <c r="E247" s="30" t="s">
        <v>1113</v>
      </c>
    </row>
    <row r="248">
      <c r="A248" s="1" t="s">
        <v>131</v>
      </c>
      <c r="B248" s="28">
        <v>60</v>
      </c>
      <c r="C248" s="29" t="s">
        <v>2401</v>
      </c>
      <c r="D248" s="28" t="s">
        <v>155</v>
      </c>
      <c r="E248" s="30" t="s">
        <v>2402</v>
      </c>
      <c r="F248" s="31" t="s">
        <v>181</v>
      </c>
      <c r="G248" s="32">
        <v>3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527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32">
      <c r="A251" s="1" t="s">
        <v>140</v>
      </c>
      <c r="E251" s="30" t="s">
        <v>1116</v>
      </c>
    </row>
    <row r="252">
      <c r="A252" s="1" t="s">
        <v>131</v>
      </c>
      <c r="B252" s="28">
        <v>61</v>
      </c>
      <c r="C252" s="29" t="s">
        <v>2403</v>
      </c>
      <c r="D252" s="28" t="s">
        <v>155</v>
      </c>
      <c r="E252" s="30" t="s">
        <v>2404</v>
      </c>
      <c r="F252" s="31" t="s">
        <v>181</v>
      </c>
      <c r="G252" s="32">
        <v>70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527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39" t="s">
        <v>2405</v>
      </c>
    </row>
    <row r="255" ht="158.4">
      <c r="A255" s="1" t="s">
        <v>140</v>
      </c>
      <c r="E255" s="30" t="s">
        <v>1113</v>
      </c>
    </row>
    <row r="256">
      <c r="A256" s="1" t="s">
        <v>131</v>
      </c>
      <c r="B256" s="28">
        <v>62</v>
      </c>
      <c r="C256" s="29" t="s">
        <v>2406</v>
      </c>
      <c r="D256" s="28" t="s">
        <v>155</v>
      </c>
      <c r="E256" s="30" t="s">
        <v>2407</v>
      </c>
      <c r="F256" s="31" t="s">
        <v>181</v>
      </c>
      <c r="G256" s="32">
        <v>70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527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39" t="s">
        <v>2405</v>
      </c>
    </row>
    <row r="259" ht="132">
      <c r="A259" s="1" t="s">
        <v>140</v>
      </c>
      <c r="E259" s="30" t="s">
        <v>1116</v>
      </c>
    </row>
    <row r="260">
      <c r="A260" s="1" t="s">
        <v>131</v>
      </c>
      <c r="B260" s="28">
        <v>63</v>
      </c>
      <c r="C260" s="29" t="s">
        <v>1450</v>
      </c>
      <c r="D260" s="28" t="s">
        <v>155</v>
      </c>
      <c r="E260" s="30" t="s">
        <v>1451</v>
      </c>
      <c r="F260" s="31" t="s">
        <v>1452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136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39" t="s">
        <v>1790</v>
      </c>
    </row>
    <row r="263" ht="171.6">
      <c r="A263" s="1" t="s">
        <v>140</v>
      </c>
      <c r="E263" s="30" t="s">
        <v>1454</v>
      </c>
    </row>
    <row r="264">
      <c r="A264" s="1" t="s">
        <v>131</v>
      </c>
      <c r="B264" s="28">
        <v>64</v>
      </c>
      <c r="C264" s="29" t="s">
        <v>1463</v>
      </c>
      <c r="D264" s="28" t="s">
        <v>155</v>
      </c>
      <c r="E264" s="30" t="s">
        <v>1464</v>
      </c>
      <c r="F264" s="31" t="s">
        <v>168</v>
      </c>
      <c r="G264" s="32">
        <v>7467.5330000000004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136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39" t="s">
        <v>2408</v>
      </c>
    </row>
    <row r="267" ht="198">
      <c r="A267" s="1" t="s">
        <v>140</v>
      </c>
      <c r="E267" s="30" t="s">
        <v>1466</v>
      </c>
    </row>
    <row r="268">
      <c r="A268" s="1" t="s">
        <v>131</v>
      </c>
      <c r="B268" s="28">
        <v>66</v>
      </c>
      <c r="C268" s="29" t="s">
        <v>2409</v>
      </c>
      <c r="D268" s="28" t="s">
        <v>155</v>
      </c>
      <c r="E268" s="30" t="s">
        <v>2410</v>
      </c>
      <c r="F268" s="31" t="s">
        <v>181</v>
      </c>
      <c r="G268" s="32">
        <v>10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527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58.4">
      <c r="A271" s="1" t="s">
        <v>140</v>
      </c>
      <c r="E271" s="30" t="s">
        <v>1475</v>
      </c>
    </row>
    <row r="272">
      <c r="A272" s="1" t="s">
        <v>128</v>
      </c>
      <c r="C272" s="22" t="s">
        <v>517</v>
      </c>
      <c r="E272" s="23" t="s">
        <v>518</v>
      </c>
      <c r="L272" s="36"/>
      <c r="M272" s="37">
        <f>SUMIFS(M273:M276,A273:A276,"P")</f>
        <v>0</v>
      </c>
      <c r="N272" s="36"/>
    </row>
    <row r="273">
      <c r="A273" s="1" t="s">
        <v>131</v>
      </c>
      <c r="B273" s="28">
        <v>65</v>
      </c>
      <c r="C273" s="29" t="s">
        <v>1248</v>
      </c>
      <c r="D273" s="28" t="s">
        <v>155</v>
      </c>
      <c r="E273" s="30" t="s">
        <v>1249</v>
      </c>
      <c r="F273" s="31" t="s">
        <v>135</v>
      </c>
      <c r="G273" s="32">
        <v>0.050000000000000003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527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137</v>
      </c>
      <c r="E274" s="30" t="s">
        <v>155</v>
      </c>
    </row>
    <row r="275">
      <c r="A275" s="1" t="s">
        <v>139</v>
      </c>
      <c r="E275" s="28"/>
    </row>
    <row r="276" ht="118.8">
      <c r="A276" s="1" t="s">
        <v>140</v>
      </c>
      <c r="E276" s="30" t="s">
        <v>1250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2411</v>
      </c>
      <c r="M3" s="20">
        <f>0+M9+M18+M27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2411</v>
      </c>
      <c r="D5" s="22"/>
      <c r="E5" s="23" t="s">
        <v>67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COUNTIFS(L9:L132,"=0",A9:A132,"P")+COUNTIFS(L9:L132,"",A9:A132,"P")+SUM(Q9:Q132)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SUMIFS(M10:M17,A10:A17,"P")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1582</v>
      </c>
      <c r="F10" s="31" t="s">
        <v>135</v>
      </c>
      <c r="G10" s="32">
        <v>0.02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>
      <c r="A14" s="1" t="s">
        <v>131</v>
      </c>
      <c r="B14" s="28">
        <v>2</v>
      </c>
      <c r="C14" s="29" t="s">
        <v>154</v>
      </c>
      <c r="D14" s="28" t="s">
        <v>155</v>
      </c>
      <c r="E14" s="30" t="s">
        <v>156</v>
      </c>
      <c r="F14" s="31" t="s">
        <v>157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1098</v>
      </c>
    </row>
    <row r="16">
      <c r="A16" s="1" t="s">
        <v>139</v>
      </c>
      <c r="E16" s="28"/>
    </row>
    <row r="17" ht="52.8">
      <c r="A17" s="1" t="s">
        <v>140</v>
      </c>
      <c r="E17" s="30" t="s">
        <v>524</v>
      </c>
    </row>
    <row r="18">
      <c r="A18" s="1" t="s">
        <v>128</v>
      </c>
      <c r="C18" s="22" t="s">
        <v>159</v>
      </c>
      <c r="E18" s="23" t="s">
        <v>160</v>
      </c>
      <c r="L18" s="36"/>
      <c r="M18" s="37">
        <f>SUMIFS(M19:M26,A19:A26,"P")</f>
        <v>0</v>
      </c>
      <c r="N18" s="36"/>
    </row>
    <row r="19">
      <c r="A19" s="1" t="s">
        <v>131</v>
      </c>
      <c r="B19" s="28">
        <v>3</v>
      </c>
      <c r="C19" s="29" t="s">
        <v>2412</v>
      </c>
      <c r="D19" s="28" t="s">
        <v>155</v>
      </c>
      <c r="E19" s="30" t="s">
        <v>2413</v>
      </c>
      <c r="F19" s="31" t="s">
        <v>163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>
      <c r="A21" s="1" t="s">
        <v>139</v>
      </c>
      <c r="E21" s="39" t="s">
        <v>2414</v>
      </c>
    </row>
    <row r="22" ht="356.4">
      <c r="A22" s="1" t="s">
        <v>140</v>
      </c>
      <c r="E22" s="30" t="s">
        <v>165</v>
      </c>
    </row>
    <row r="23">
      <c r="A23" s="1" t="s">
        <v>131</v>
      </c>
      <c r="B23" s="28">
        <v>4</v>
      </c>
      <c r="C23" s="29" t="s">
        <v>170</v>
      </c>
      <c r="D23" s="28" t="s">
        <v>155</v>
      </c>
      <c r="E23" s="30" t="s">
        <v>171</v>
      </c>
      <c r="F23" s="31" t="s">
        <v>163</v>
      </c>
      <c r="G23" s="32">
        <v>40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>
      <c r="A25" s="1" t="s">
        <v>139</v>
      </c>
      <c r="E25" s="39" t="s">
        <v>2414</v>
      </c>
    </row>
    <row r="26" ht="264">
      <c r="A26" s="1" t="s">
        <v>140</v>
      </c>
      <c r="E26" s="30" t="s">
        <v>172</v>
      </c>
    </row>
    <row r="27">
      <c r="A27" s="1" t="s">
        <v>128</v>
      </c>
      <c r="C27" s="22" t="s">
        <v>177</v>
      </c>
      <c r="E27" s="23" t="s">
        <v>178</v>
      </c>
      <c r="L27" s="36"/>
      <c r="M27" s="37">
        <f>SUMIFS(M28:M131,A28:A131,"P")</f>
        <v>0</v>
      </c>
      <c r="N27" s="36"/>
    </row>
    <row r="28">
      <c r="A28" s="1" t="s">
        <v>131</v>
      </c>
      <c r="B28" s="28">
        <v>5</v>
      </c>
      <c r="C28" s="29" t="s">
        <v>179</v>
      </c>
      <c r="D28" s="28" t="s">
        <v>155</v>
      </c>
      <c r="E28" s="30" t="s">
        <v>180</v>
      </c>
      <c r="F28" s="31" t="s">
        <v>181</v>
      </c>
      <c r="G28" s="32">
        <v>20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8" t="s">
        <v>527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30" t="s">
        <v>155</v>
      </c>
    </row>
    <row r="30">
      <c r="A30" s="1" t="s">
        <v>139</v>
      </c>
      <c r="E30" s="28"/>
    </row>
    <row r="31" ht="79.2">
      <c r="A31" s="1" t="s">
        <v>140</v>
      </c>
      <c r="E31" s="30" t="s">
        <v>182</v>
      </c>
    </row>
    <row r="32" ht="26.4">
      <c r="A32" s="1" t="s">
        <v>131</v>
      </c>
      <c r="B32" s="28">
        <v>6</v>
      </c>
      <c r="C32" s="29" t="s">
        <v>1277</v>
      </c>
      <c r="D32" s="28" t="s">
        <v>155</v>
      </c>
      <c r="E32" s="30" t="s">
        <v>1278</v>
      </c>
      <c r="F32" s="31" t="s">
        <v>195</v>
      </c>
      <c r="G32" s="32">
        <v>200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527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155</v>
      </c>
    </row>
    <row r="34">
      <c r="A34" s="1" t="s">
        <v>139</v>
      </c>
      <c r="E34" s="28"/>
    </row>
    <row r="35" ht="132">
      <c r="A35" s="1" t="s">
        <v>140</v>
      </c>
      <c r="E35" s="30" t="s">
        <v>1280</v>
      </c>
    </row>
    <row r="36" ht="26.4">
      <c r="A36" s="1" t="s">
        <v>131</v>
      </c>
      <c r="B36" s="28">
        <v>7</v>
      </c>
      <c r="C36" s="29" t="s">
        <v>1281</v>
      </c>
      <c r="D36" s="28" t="s">
        <v>155</v>
      </c>
      <c r="E36" s="30" t="s">
        <v>1282</v>
      </c>
      <c r="F36" s="31" t="s">
        <v>181</v>
      </c>
      <c r="G36" s="32">
        <v>2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527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>
      <c r="A38" s="1" t="s">
        <v>139</v>
      </c>
      <c r="E38" s="28"/>
    </row>
    <row r="39" ht="39.6">
      <c r="A39" s="1" t="s">
        <v>140</v>
      </c>
      <c r="E39" s="30" t="s">
        <v>199</v>
      </c>
    </row>
    <row r="40">
      <c r="A40" s="1" t="s">
        <v>131</v>
      </c>
      <c r="B40" s="28">
        <v>8</v>
      </c>
      <c r="C40" s="29" t="s">
        <v>1312</v>
      </c>
      <c r="D40" s="28" t="s">
        <v>155</v>
      </c>
      <c r="E40" s="30" t="s">
        <v>1313</v>
      </c>
      <c r="F40" s="31" t="s">
        <v>505</v>
      </c>
      <c r="G40" s="32">
        <v>31.847999999999999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>
      <c r="A42" s="1" t="s">
        <v>139</v>
      </c>
      <c r="E42" s="39" t="s">
        <v>2415</v>
      </c>
    </row>
    <row r="43" ht="171.6">
      <c r="A43" s="1" t="s">
        <v>140</v>
      </c>
      <c r="E43" s="30" t="s">
        <v>506</v>
      </c>
    </row>
    <row r="44">
      <c r="A44" s="1" t="s">
        <v>131</v>
      </c>
      <c r="B44" s="28">
        <v>9</v>
      </c>
      <c r="C44" s="29" t="s">
        <v>1315</v>
      </c>
      <c r="D44" s="28" t="s">
        <v>155</v>
      </c>
      <c r="E44" s="30" t="s">
        <v>1316</v>
      </c>
      <c r="F44" s="31" t="s">
        <v>505</v>
      </c>
      <c r="G44" s="32">
        <v>467.75999999999999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>
      <c r="A46" s="1" t="s">
        <v>139</v>
      </c>
      <c r="E46" s="39" t="s">
        <v>2416</v>
      </c>
    </row>
    <row r="47" ht="171.6">
      <c r="A47" s="1" t="s">
        <v>140</v>
      </c>
      <c r="E47" s="30" t="s">
        <v>506</v>
      </c>
    </row>
    <row r="48">
      <c r="A48" s="1" t="s">
        <v>131</v>
      </c>
      <c r="B48" s="28">
        <v>10</v>
      </c>
      <c r="C48" s="29" t="s">
        <v>1318</v>
      </c>
      <c r="D48" s="28" t="s">
        <v>155</v>
      </c>
      <c r="E48" s="30" t="s">
        <v>1319</v>
      </c>
      <c r="F48" s="31" t="s">
        <v>195</v>
      </c>
      <c r="G48" s="32">
        <v>11072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>
      <c r="A50" s="1" t="s">
        <v>139</v>
      </c>
      <c r="E50" s="39" t="s">
        <v>2417</v>
      </c>
    </row>
    <row r="51" ht="132">
      <c r="A51" s="1" t="s">
        <v>140</v>
      </c>
      <c r="E51" s="30" t="s">
        <v>1321</v>
      </c>
    </row>
    <row r="52">
      <c r="A52" s="1" t="s">
        <v>131</v>
      </c>
      <c r="B52" s="28">
        <v>11</v>
      </c>
      <c r="C52" s="29" t="s">
        <v>1467</v>
      </c>
      <c r="D52" s="28" t="s">
        <v>155</v>
      </c>
      <c r="E52" s="30" t="s">
        <v>1468</v>
      </c>
      <c r="F52" s="31" t="s">
        <v>181</v>
      </c>
      <c r="G52" s="32">
        <v>18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158.4">
      <c r="A55" s="1" t="s">
        <v>140</v>
      </c>
      <c r="E55" s="30" t="s">
        <v>1340</v>
      </c>
    </row>
    <row r="56">
      <c r="A56" s="1" t="s">
        <v>131</v>
      </c>
      <c r="B56" s="28">
        <v>12</v>
      </c>
      <c r="C56" s="29" t="s">
        <v>1470</v>
      </c>
      <c r="D56" s="28" t="s">
        <v>155</v>
      </c>
      <c r="E56" s="30" t="s">
        <v>1471</v>
      </c>
      <c r="F56" s="31" t="s">
        <v>181</v>
      </c>
      <c r="G56" s="32">
        <v>18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132">
      <c r="A59" s="1" t="s">
        <v>140</v>
      </c>
      <c r="E59" s="30" t="s">
        <v>1116</v>
      </c>
    </row>
    <row r="60">
      <c r="A60" s="1" t="s">
        <v>131</v>
      </c>
      <c r="B60" s="28">
        <v>13</v>
      </c>
      <c r="C60" s="29" t="s">
        <v>1976</v>
      </c>
      <c r="D60" s="28" t="s">
        <v>155</v>
      </c>
      <c r="E60" s="30" t="s">
        <v>1977</v>
      </c>
      <c r="F60" s="31" t="s">
        <v>181</v>
      </c>
      <c r="G60" s="32">
        <v>8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158.4">
      <c r="A63" s="1" t="s">
        <v>140</v>
      </c>
      <c r="E63" s="30" t="s">
        <v>1113</v>
      </c>
    </row>
    <row r="64">
      <c r="A64" s="1" t="s">
        <v>131</v>
      </c>
      <c r="B64" s="28">
        <v>14</v>
      </c>
      <c r="C64" s="29" t="s">
        <v>1979</v>
      </c>
      <c r="D64" s="28" t="s">
        <v>155</v>
      </c>
      <c r="E64" s="30" t="s">
        <v>1980</v>
      </c>
      <c r="F64" s="31" t="s">
        <v>181</v>
      </c>
      <c r="G64" s="32">
        <v>8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132">
      <c r="A67" s="1" t="s">
        <v>140</v>
      </c>
      <c r="E67" s="30" t="s">
        <v>1116</v>
      </c>
    </row>
    <row r="68">
      <c r="A68" s="1" t="s">
        <v>131</v>
      </c>
      <c r="B68" s="28">
        <v>15</v>
      </c>
      <c r="C68" s="29" t="s">
        <v>2418</v>
      </c>
      <c r="D68" s="28" t="s">
        <v>155</v>
      </c>
      <c r="E68" s="30" t="s">
        <v>2419</v>
      </c>
      <c r="F68" s="31" t="s">
        <v>181</v>
      </c>
      <c r="G68" s="32">
        <v>12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158.4">
      <c r="A71" s="1" t="s">
        <v>140</v>
      </c>
      <c r="E71" s="30" t="s">
        <v>1113</v>
      </c>
    </row>
    <row r="72">
      <c r="A72" s="1" t="s">
        <v>131</v>
      </c>
      <c r="B72" s="28">
        <v>16</v>
      </c>
      <c r="C72" s="29" t="s">
        <v>2420</v>
      </c>
      <c r="D72" s="28" t="s">
        <v>155</v>
      </c>
      <c r="E72" s="30" t="s">
        <v>2421</v>
      </c>
      <c r="F72" s="31" t="s">
        <v>181</v>
      </c>
      <c r="G72" s="32">
        <v>12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32">
      <c r="A75" s="1" t="s">
        <v>140</v>
      </c>
      <c r="E75" s="30" t="s">
        <v>1116</v>
      </c>
    </row>
    <row r="76">
      <c r="A76" s="1" t="s">
        <v>131</v>
      </c>
      <c r="B76" s="28">
        <v>17</v>
      </c>
      <c r="C76" s="29" t="s">
        <v>1355</v>
      </c>
      <c r="D76" s="28" t="s">
        <v>155</v>
      </c>
      <c r="E76" s="30" t="s">
        <v>1356</v>
      </c>
      <c r="F76" s="31" t="s">
        <v>181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58.4">
      <c r="A79" s="1" t="s">
        <v>140</v>
      </c>
      <c r="E79" s="30" t="s">
        <v>1113</v>
      </c>
    </row>
    <row r="80">
      <c r="A80" s="1" t="s">
        <v>131</v>
      </c>
      <c r="B80" s="28">
        <v>18</v>
      </c>
      <c r="C80" s="29" t="s">
        <v>2062</v>
      </c>
      <c r="D80" s="28" t="s">
        <v>155</v>
      </c>
      <c r="E80" s="30" t="s">
        <v>2063</v>
      </c>
      <c r="F80" s="31" t="s">
        <v>181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58.4">
      <c r="A83" s="1" t="s">
        <v>140</v>
      </c>
      <c r="E83" s="30" t="s">
        <v>1113</v>
      </c>
    </row>
    <row r="84">
      <c r="A84" s="1" t="s">
        <v>131</v>
      </c>
      <c r="B84" s="28">
        <v>19</v>
      </c>
      <c r="C84" s="29" t="s">
        <v>2422</v>
      </c>
      <c r="D84" s="28" t="s">
        <v>155</v>
      </c>
      <c r="E84" s="30" t="s">
        <v>2423</v>
      </c>
      <c r="F84" s="31" t="s">
        <v>181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158.4">
      <c r="A87" s="1" t="s">
        <v>140</v>
      </c>
      <c r="E87" s="30" t="s">
        <v>1113</v>
      </c>
    </row>
    <row r="88">
      <c r="A88" s="1" t="s">
        <v>131</v>
      </c>
      <c r="B88" s="28">
        <v>20</v>
      </c>
      <c r="C88" s="29" t="s">
        <v>1358</v>
      </c>
      <c r="D88" s="28" t="s">
        <v>155</v>
      </c>
      <c r="E88" s="30" t="s">
        <v>1359</v>
      </c>
      <c r="F88" s="31" t="s">
        <v>181</v>
      </c>
      <c r="G88" s="32">
        <v>2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527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58.4">
      <c r="A91" s="1" t="s">
        <v>140</v>
      </c>
      <c r="E91" s="30" t="s">
        <v>1113</v>
      </c>
    </row>
    <row r="92">
      <c r="A92" s="1" t="s">
        <v>131</v>
      </c>
      <c r="B92" s="28">
        <v>21</v>
      </c>
      <c r="C92" s="29" t="s">
        <v>1360</v>
      </c>
      <c r="D92" s="28" t="s">
        <v>155</v>
      </c>
      <c r="E92" s="30" t="s">
        <v>1361</v>
      </c>
      <c r="F92" s="31" t="s">
        <v>181</v>
      </c>
      <c r="G92" s="32">
        <v>13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527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132">
      <c r="A95" s="1" t="s">
        <v>140</v>
      </c>
      <c r="E95" s="30" t="s">
        <v>1116</v>
      </c>
    </row>
    <row r="96">
      <c r="A96" s="1" t="s">
        <v>131</v>
      </c>
      <c r="B96" s="28">
        <v>22</v>
      </c>
      <c r="C96" s="29" t="s">
        <v>2424</v>
      </c>
      <c r="D96" s="28" t="s">
        <v>155</v>
      </c>
      <c r="E96" s="30" t="s">
        <v>2425</v>
      </c>
      <c r="F96" s="31" t="s">
        <v>181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158.4">
      <c r="A99" s="1" t="s">
        <v>140</v>
      </c>
      <c r="E99" s="30" t="s">
        <v>1113</v>
      </c>
    </row>
    <row r="100">
      <c r="A100" s="1" t="s">
        <v>131</v>
      </c>
      <c r="B100" s="28">
        <v>23</v>
      </c>
      <c r="C100" s="29" t="s">
        <v>2426</v>
      </c>
      <c r="D100" s="28" t="s">
        <v>155</v>
      </c>
      <c r="E100" s="30" t="s">
        <v>2427</v>
      </c>
      <c r="F100" s="31" t="s">
        <v>181</v>
      </c>
      <c r="G100" s="32">
        <v>3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527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132">
      <c r="A103" s="1" t="s">
        <v>140</v>
      </c>
      <c r="E103" s="30" t="s">
        <v>1116</v>
      </c>
    </row>
    <row r="104">
      <c r="A104" s="1" t="s">
        <v>131</v>
      </c>
      <c r="B104" s="28">
        <v>24</v>
      </c>
      <c r="C104" s="29" t="s">
        <v>1413</v>
      </c>
      <c r="D104" s="28" t="s">
        <v>155</v>
      </c>
      <c r="E104" s="30" t="s">
        <v>1414</v>
      </c>
      <c r="F104" s="31" t="s">
        <v>181</v>
      </c>
      <c r="G104" s="32">
        <v>11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527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132">
      <c r="A107" s="1" t="s">
        <v>140</v>
      </c>
      <c r="E107" s="30" t="s">
        <v>512</v>
      </c>
    </row>
    <row r="108">
      <c r="A108" s="1" t="s">
        <v>131</v>
      </c>
      <c r="B108" s="28">
        <v>25</v>
      </c>
      <c r="C108" s="29" t="s">
        <v>1416</v>
      </c>
      <c r="D108" s="28" t="s">
        <v>155</v>
      </c>
      <c r="E108" s="30" t="s">
        <v>1417</v>
      </c>
      <c r="F108" s="31" t="s">
        <v>181</v>
      </c>
      <c r="G108" s="32">
        <v>6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527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132">
      <c r="A111" s="1" t="s">
        <v>140</v>
      </c>
      <c r="E111" s="30" t="s">
        <v>512</v>
      </c>
    </row>
    <row r="112">
      <c r="A112" s="1" t="s">
        <v>131</v>
      </c>
      <c r="B112" s="28">
        <v>26</v>
      </c>
      <c r="C112" s="29" t="s">
        <v>2428</v>
      </c>
      <c r="D112" s="28" t="s">
        <v>155</v>
      </c>
      <c r="E112" s="30" t="s">
        <v>2429</v>
      </c>
      <c r="F112" s="31" t="s">
        <v>181</v>
      </c>
      <c r="G112" s="32">
        <v>12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527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58.4">
      <c r="A115" s="1" t="s">
        <v>140</v>
      </c>
      <c r="E115" s="30" t="s">
        <v>1340</v>
      </c>
    </row>
    <row r="116">
      <c r="A116" s="1" t="s">
        <v>131</v>
      </c>
      <c r="B116" s="28">
        <v>27</v>
      </c>
      <c r="C116" s="29" t="s">
        <v>2430</v>
      </c>
      <c r="D116" s="28" t="s">
        <v>155</v>
      </c>
      <c r="E116" s="30" t="s">
        <v>2431</v>
      </c>
      <c r="F116" s="31" t="s">
        <v>181</v>
      </c>
      <c r="G116" s="32">
        <v>12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32">
      <c r="A119" s="1" t="s">
        <v>140</v>
      </c>
      <c r="E119" s="30" t="s">
        <v>1116</v>
      </c>
    </row>
    <row r="120">
      <c r="A120" s="1" t="s">
        <v>131</v>
      </c>
      <c r="B120" s="28">
        <v>28</v>
      </c>
      <c r="C120" s="29" t="s">
        <v>1445</v>
      </c>
      <c r="D120" s="28" t="s">
        <v>155</v>
      </c>
      <c r="E120" s="30" t="s">
        <v>1446</v>
      </c>
      <c r="F120" s="31" t="s">
        <v>1447</v>
      </c>
      <c r="G120" s="32">
        <v>432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39" t="s">
        <v>2432</v>
      </c>
    </row>
    <row r="123" ht="184.8">
      <c r="A123" s="1" t="s">
        <v>140</v>
      </c>
      <c r="E123" s="30" t="s">
        <v>1449</v>
      </c>
    </row>
    <row r="124">
      <c r="A124" s="1" t="s">
        <v>131</v>
      </c>
      <c r="B124" s="28">
        <v>29</v>
      </c>
      <c r="C124" s="29" t="s">
        <v>2433</v>
      </c>
      <c r="D124" s="28" t="s">
        <v>155</v>
      </c>
      <c r="E124" s="30" t="s">
        <v>1825</v>
      </c>
      <c r="F124" s="31" t="s">
        <v>157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136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>
      <c r="A127" s="1" t="s">
        <v>140</v>
      </c>
      <c r="E127" s="30" t="s">
        <v>155</v>
      </c>
    </row>
    <row r="128">
      <c r="A128" s="1" t="s">
        <v>131</v>
      </c>
      <c r="B128" s="28">
        <v>30</v>
      </c>
      <c r="C128" s="29" t="s">
        <v>1463</v>
      </c>
      <c r="D128" s="28" t="s">
        <v>155</v>
      </c>
      <c r="E128" s="30" t="s">
        <v>1464</v>
      </c>
      <c r="F128" s="31" t="s">
        <v>168</v>
      </c>
      <c r="G128" s="32">
        <v>11950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136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58.4">
      <c r="A131" s="1" t="s">
        <v>140</v>
      </c>
      <c r="E131" s="30" t="s">
        <v>1113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2434</v>
      </c>
      <c r="M3" s="20">
        <f>0+M9+M14+M31+M36+M97+M106+M159+M188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68</v>
      </c>
      <c r="D4" s="22"/>
      <c r="E4" s="23" t="s">
        <v>69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2434</v>
      </c>
      <c r="D5" s="22"/>
      <c r="E5" s="23" t="s">
        <v>71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COUNTIFS(L9:L197,"=0",A9:A197,"P")+COUNTIFS(L9:L197,"",A9:A197,"P")+SUM(Q9:Q197)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2435</v>
      </c>
      <c r="E9" s="23" t="s">
        <v>2436</v>
      </c>
      <c r="L9" s="36"/>
      <c r="M9" s="37">
        <f>SUMIFS(M10:M13,A10:A13,"P")</f>
        <v>0</v>
      </c>
      <c r="N9" s="36"/>
    </row>
    <row r="10">
      <c r="A10" s="1" t="s">
        <v>131</v>
      </c>
      <c r="B10" s="28">
        <v>1</v>
      </c>
      <c r="C10" s="29" t="s">
        <v>154</v>
      </c>
      <c r="D10" s="28" t="s">
        <v>155</v>
      </c>
      <c r="E10" s="30" t="s">
        <v>156</v>
      </c>
      <c r="F10" s="31" t="s">
        <v>157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26.4">
      <c r="A12" s="1" t="s">
        <v>139</v>
      </c>
      <c r="E12" s="39" t="s">
        <v>2437</v>
      </c>
    </row>
    <row r="13" ht="118.8">
      <c r="A13" s="1" t="s">
        <v>140</v>
      </c>
      <c r="E13" s="30" t="s">
        <v>2438</v>
      </c>
    </row>
    <row r="14">
      <c r="A14" s="1" t="s">
        <v>128</v>
      </c>
      <c r="C14" s="22" t="s">
        <v>2439</v>
      </c>
      <c r="E14" s="23" t="s">
        <v>2440</v>
      </c>
      <c r="L14" s="36"/>
      <c r="M14" s="37">
        <f>SUMIFS(M15:M30,A15:A30,"P")</f>
        <v>0</v>
      </c>
      <c r="N14" s="36"/>
    </row>
    <row r="15" ht="26.4">
      <c r="A15" s="1" t="s">
        <v>131</v>
      </c>
      <c r="B15" s="28">
        <v>2</v>
      </c>
      <c r="C15" s="29" t="s">
        <v>2441</v>
      </c>
      <c r="D15" s="28" t="s">
        <v>155</v>
      </c>
      <c r="E15" s="30" t="s">
        <v>2442</v>
      </c>
      <c r="F15" s="31" t="s">
        <v>181</v>
      </c>
      <c r="G15" s="32">
        <v>70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8" t="s">
        <v>527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30" t="s">
        <v>2443</v>
      </c>
    </row>
    <row r="17" ht="26.4">
      <c r="A17" s="1" t="s">
        <v>139</v>
      </c>
      <c r="E17" s="39" t="s">
        <v>2444</v>
      </c>
    </row>
    <row r="18" ht="79.2">
      <c r="A18" s="1" t="s">
        <v>140</v>
      </c>
      <c r="E18" s="30" t="s">
        <v>182</v>
      </c>
    </row>
    <row r="19">
      <c r="A19" s="1" t="s">
        <v>131</v>
      </c>
      <c r="B19" s="28">
        <v>3</v>
      </c>
      <c r="C19" s="29" t="s">
        <v>2445</v>
      </c>
      <c r="D19" s="28" t="s">
        <v>155</v>
      </c>
      <c r="E19" s="30" t="s">
        <v>2446</v>
      </c>
      <c r="F19" s="31" t="s">
        <v>168</v>
      </c>
      <c r="G19" s="32">
        <v>148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2447</v>
      </c>
    </row>
    <row r="21" ht="26.4">
      <c r="A21" s="1" t="s">
        <v>139</v>
      </c>
      <c r="E21" s="39" t="s">
        <v>2448</v>
      </c>
    </row>
    <row r="22" ht="79.2">
      <c r="A22" s="1" t="s">
        <v>140</v>
      </c>
      <c r="E22" s="30" t="s">
        <v>185</v>
      </c>
    </row>
    <row r="23" ht="26.4">
      <c r="A23" s="1" t="s">
        <v>131</v>
      </c>
      <c r="B23" s="28">
        <v>4</v>
      </c>
      <c r="C23" s="29" t="s">
        <v>1935</v>
      </c>
      <c r="D23" s="28" t="s">
        <v>155</v>
      </c>
      <c r="E23" s="30" t="s">
        <v>1936</v>
      </c>
      <c r="F23" s="31" t="s">
        <v>195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2449</v>
      </c>
    </row>
    <row r="25" ht="26.4">
      <c r="A25" s="1" t="s">
        <v>139</v>
      </c>
      <c r="E25" s="39" t="s">
        <v>2450</v>
      </c>
    </row>
    <row r="26" ht="105.6">
      <c r="A26" s="1" t="s">
        <v>140</v>
      </c>
      <c r="E26" s="30" t="s">
        <v>1938</v>
      </c>
    </row>
    <row r="27">
      <c r="A27" s="1" t="s">
        <v>131</v>
      </c>
      <c r="B27" s="28">
        <v>5</v>
      </c>
      <c r="C27" s="29" t="s">
        <v>2451</v>
      </c>
      <c r="D27" s="28" t="s">
        <v>155</v>
      </c>
      <c r="E27" s="30" t="s">
        <v>2452</v>
      </c>
      <c r="F27" s="31" t="s">
        <v>181</v>
      </c>
      <c r="G27" s="32">
        <v>6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2453</v>
      </c>
    </row>
    <row r="30" ht="39.6">
      <c r="A30" s="1" t="s">
        <v>140</v>
      </c>
      <c r="E30" s="30" t="s">
        <v>199</v>
      </c>
    </row>
    <row r="31">
      <c r="A31" s="1" t="s">
        <v>128</v>
      </c>
      <c r="C31" s="22" t="s">
        <v>863</v>
      </c>
      <c r="E31" s="23" t="s">
        <v>2454</v>
      </c>
      <c r="L31" s="36"/>
      <c r="M31" s="37">
        <f>SUMIFS(M32:M35,A32:A35,"P")</f>
        <v>0</v>
      </c>
      <c r="N31" s="36"/>
    </row>
    <row r="32">
      <c r="A32" s="1" t="s">
        <v>131</v>
      </c>
      <c r="B32" s="28">
        <v>6</v>
      </c>
      <c r="C32" s="29" t="s">
        <v>2455</v>
      </c>
      <c r="D32" s="28" t="s">
        <v>155</v>
      </c>
      <c r="E32" s="30" t="s">
        <v>2456</v>
      </c>
      <c r="F32" s="31" t="s">
        <v>181</v>
      </c>
      <c r="G32" s="32">
        <v>3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527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2457</v>
      </c>
    </row>
    <row r="34" ht="26.4">
      <c r="A34" s="1" t="s">
        <v>139</v>
      </c>
      <c r="E34" s="39" t="s">
        <v>2458</v>
      </c>
    </row>
    <row r="35" ht="79.2">
      <c r="A35" s="1" t="s">
        <v>140</v>
      </c>
      <c r="E35" s="30" t="s">
        <v>2459</v>
      </c>
    </row>
    <row r="36">
      <c r="A36" s="1" t="s">
        <v>128</v>
      </c>
      <c r="C36" s="22" t="s">
        <v>870</v>
      </c>
      <c r="E36" s="23" t="s">
        <v>2460</v>
      </c>
      <c r="L36" s="36"/>
      <c r="M36" s="37">
        <f>SUMIFS(M37:M96,A37:A96,"P")</f>
        <v>0</v>
      </c>
      <c r="N36" s="36"/>
    </row>
    <row r="37">
      <c r="A37" s="1" t="s">
        <v>131</v>
      </c>
      <c r="B37" s="28">
        <v>7</v>
      </c>
      <c r="C37" s="29" t="s">
        <v>2461</v>
      </c>
      <c r="D37" s="28" t="s">
        <v>155</v>
      </c>
      <c r="E37" s="30" t="s">
        <v>2462</v>
      </c>
      <c r="F37" s="31" t="s">
        <v>168</v>
      </c>
      <c r="G37" s="32">
        <v>10</v>
      </c>
      <c r="H37" s="32">
        <v>0</v>
      </c>
      <c r="I37" s="33">
        <f>ROUND(G37*H37,P4)</f>
        <v>0</v>
      </c>
      <c r="J37" s="28"/>
      <c r="K37" s="28"/>
      <c r="L37" s="33">
        <v>0</v>
      </c>
      <c r="M37" s="20">
        <f>ROUND(G37*L37,P4)</f>
        <v>0</v>
      </c>
      <c r="N37" s="38" t="s">
        <v>527</v>
      </c>
      <c r="O37" s="35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137</v>
      </c>
      <c r="E38" s="30" t="s">
        <v>2463</v>
      </c>
    </row>
    <row r="39" ht="26.4">
      <c r="A39" s="1" t="s">
        <v>139</v>
      </c>
      <c r="E39" s="39" t="s">
        <v>2464</v>
      </c>
    </row>
    <row r="40" ht="79.2">
      <c r="A40" s="1" t="s">
        <v>140</v>
      </c>
      <c r="E40" s="30" t="s">
        <v>211</v>
      </c>
    </row>
    <row r="41">
      <c r="A41" s="1" t="s">
        <v>131</v>
      </c>
      <c r="B41" s="28">
        <v>8</v>
      </c>
      <c r="C41" s="29" t="s">
        <v>214</v>
      </c>
      <c r="D41" s="28" t="s">
        <v>155</v>
      </c>
      <c r="E41" s="30" t="s">
        <v>215</v>
      </c>
      <c r="F41" s="31" t="s">
        <v>168</v>
      </c>
      <c r="G41" s="32">
        <v>6</v>
      </c>
      <c r="H41" s="32">
        <v>0</v>
      </c>
      <c r="I41" s="33">
        <f>ROUND(G41*H41,P4)</f>
        <v>0</v>
      </c>
      <c r="J41" s="28"/>
      <c r="K41" s="28"/>
      <c r="L41" s="33">
        <v>0</v>
      </c>
      <c r="M41" s="20">
        <f>ROUND(G41*L41,P4)</f>
        <v>0</v>
      </c>
      <c r="N41" s="38" t="s">
        <v>527</v>
      </c>
      <c r="O41" s="35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137</v>
      </c>
      <c r="E42" s="30" t="s">
        <v>2465</v>
      </c>
    </row>
    <row r="43" ht="26.4">
      <c r="A43" s="1" t="s">
        <v>139</v>
      </c>
      <c r="E43" s="39" t="s">
        <v>2466</v>
      </c>
    </row>
    <row r="44" ht="79.2">
      <c r="A44" s="1" t="s">
        <v>140</v>
      </c>
      <c r="E44" s="30" t="s">
        <v>211</v>
      </c>
    </row>
    <row r="45">
      <c r="A45" s="1" t="s">
        <v>131</v>
      </c>
      <c r="B45" s="28">
        <v>9</v>
      </c>
      <c r="C45" s="29" t="s">
        <v>2467</v>
      </c>
      <c r="D45" s="28" t="s">
        <v>155</v>
      </c>
      <c r="E45" s="30" t="s">
        <v>2468</v>
      </c>
      <c r="F45" s="31" t="s">
        <v>168</v>
      </c>
      <c r="G45" s="32">
        <v>13</v>
      </c>
      <c r="H45" s="32">
        <v>0</v>
      </c>
      <c r="I45" s="33">
        <f>ROUND(G45*H45,P4)</f>
        <v>0</v>
      </c>
      <c r="J45" s="28"/>
      <c r="K45" s="28"/>
      <c r="L45" s="33">
        <v>0</v>
      </c>
      <c r="M45" s="20">
        <f>ROUND(G45*L45,P4)</f>
        <v>0</v>
      </c>
      <c r="N45" s="38" t="s">
        <v>527</v>
      </c>
      <c r="O45" s="35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137</v>
      </c>
      <c r="E46" s="30" t="s">
        <v>2469</v>
      </c>
    </row>
    <row r="47" ht="26.4">
      <c r="A47" s="1" t="s">
        <v>139</v>
      </c>
      <c r="E47" s="39" t="s">
        <v>2470</v>
      </c>
    </row>
    <row r="48" ht="79.2">
      <c r="A48" s="1" t="s">
        <v>140</v>
      </c>
      <c r="E48" s="30" t="s">
        <v>211</v>
      </c>
    </row>
    <row r="49">
      <c r="A49" s="1" t="s">
        <v>131</v>
      </c>
      <c r="B49" s="28">
        <v>10</v>
      </c>
      <c r="C49" s="29" t="s">
        <v>2471</v>
      </c>
      <c r="D49" s="28" t="s">
        <v>155</v>
      </c>
      <c r="E49" s="30" t="s">
        <v>2472</v>
      </c>
      <c r="F49" s="31" t="s">
        <v>168</v>
      </c>
      <c r="G49" s="32">
        <v>14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527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30" t="s">
        <v>2473</v>
      </c>
    </row>
    <row r="51" ht="26.4">
      <c r="A51" s="1" t="s">
        <v>139</v>
      </c>
      <c r="E51" s="39" t="s">
        <v>2474</v>
      </c>
    </row>
    <row r="52" ht="79.2">
      <c r="A52" s="1" t="s">
        <v>140</v>
      </c>
      <c r="E52" s="30" t="s">
        <v>211</v>
      </c>
    </row>
    <row r="53">
      <c r="A53" s="1" t="s">
        <v>131</v>
      </c>
      <c r="B53" s="28">
        <v>11</v>
      </c>
      <c r="C53" s="29" t="s">
        <v>2475</v>
      </c>
      <c r="D53" s="28" t="s">
        <v>155</v>
      </c>
      <c r="E53" s="30" t="s">
        <v>2476</v>
      </c>
      <c r="F53" s="31" t="s">
        <v>168</v>
      </c>
      <c r="G53" s="32">
        <v>40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527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2477</v>
      </c>
    </row>
    <row r="55" ht="26.4">
      <c r="A55" s="1" t="s">
        <v>139</v>
      </c>
      <c r="E55" s="39" t="s">
        <v>2478</v>
      </c>
    </row>
    <row r="56" ht="39.6">
      <c r="A56" s="1" t="s">
        <v>140</v>
      </c>
      <c r="E56" s="30" t="s">
        <v>2046</v>
      </c>
    </row>
    <row r="57">
      <c r="A57" s="1" t="s">
        <v>131</v>
      </c>
      <c r="B57" s="28">
        <v>12</v>
      </c>
      <c r="C57" s="29" t="s">
        <v>882</v>
      </c>
      <c r="D57" s="28" t="s">
        <v>155</v>
      </c>
      <c r="E57" s="30" t="s">
        <v>2479</v>
      </c>
      <c r="F57" s="31" t="s">
        <v>168</v>
      </c>
      <c r="G57" s="32">
        <v>198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2480</v>
      </c>
    </row>
    <row r="59" ht="26.4">
      <c r="A59" s="1" t="s">
        <v>139</v>
      </c>
      <c r="E59" s="39" t="s">
        <v>2481</v>
      </c>
    </row>
    <row r="60" ht="39.6">
      <c r="A60" s="1" t="s">
        <v>140</v>
      </c>
      <c r="E60" s="30" t="s">
        <v>2046</v>
      </c>
    </row>
    <row r="61">
      <c r="A61" s="1" t="s">
        <v>131</v>
      </c>
      <c r="B61" s="28">
        <v>13</v>
      </c>
      <c r="C61" s="29" t="s">
        <v>2482</v>
      </c>
      <c r="D61" s="28" t="s">
        <v>155</v>
      </c>
      <c r="E61" s="30" t="s">
        <v>2483</v>
      </c>
      <c r="F61" s="31" t="s">
        <v>168</v>
      </c>
      <c r="G61" s="32">
        <v>90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527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2484</v>
      </c>
    </row>
    <row r="63" ht="26.4">
      <c r="A63" s="1" t="s">
        <v>139</v>
      </c>
      <c r="E63" s="39" t="s">
        <v>2485</v>
      </c>
    </row>
    <row r="64" ht="39.6">
      <c r="A64" s="1" t="s">
        <v>140</v>
      </c>
      <c r="E64" s="30" t="s">
        <v>2046</v>
      </c>
    </row>
    <row r="65">
      <c r="A65" s="1" t="s">
        <v>131</v>
      </c>
      <c r="B65" s="28">
        <v>14</v>
      </c>
      <c r="C65" s="29" t="s">
        <v>2486</v>
      </c>
      <c r="D65" s="28" t="s">
        <v>155</v>
      </c>
      <c r="E65" s="30" t="s">
        <v>2487</v>
      </c>
      <c r="F65" s="31" t="s">
        <v>168</v>
      </c>
      <c r="G65" s="32">
        <v>73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2488</v>
      </c>
    </row>
    <row r="67" ht="26.4">
      <c r="A67" s="1" t="s">
        <v>139</v>
      </c>
      <c r="E67" s="39" t="s">
        <v>2489</v>
      </c>
    </row>
    <row r="68" ht="39.6">
      <c r="A68" s="1" t="s">
        <v>140</v>
      </c>
      <c r="E68" s="30" t="s">
        <v>2046</v>
      </c>
    </row>
    <row r="69" ht="26.4">
      <c r="A69" s="1" t="s">
        <v>131</v>
      </c>
      <c r="B69" s="28">
        <v>15</v>
      </c>
      <c r="C69" s="29" t="s">
        <v>2490</v>
      </c>
      <c r="D69" s="28" t="s">
        <v>155</v>
      </c>
      <c r="E69" s="30" t="s">
        <v>2491</v>
      </c>
      <c r="F69" s="31" t="s">
        <v>181</v>
      </c>
      <c r="G69" s="32">
        <v>32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2492</v>
      </c>
    </row>
    <row r="71" ht="26.4">
      <c r="A71" s="1" t="s">
        <v>139</v>
      </c>
      <c r="E71" s="39" t="s">
        <v>2493</v>
      </c>
    </row>
    <row r="72" ht="52.8">
      <c r="A72" s="1" t="s">
        <v>140</v>
      </c>
      <c r="E72" s="30" t="s">
        <v>2494</v>
      </c>
    </row>
    <row r="73" ht="26.4">
      <c r="A73" s="1" t="s">
        <v>131</v>
      </c>
      <c r="B73" s="28">
        <v>16</v>
      </c>
      <c r="C73" s="29" t="s">
        <v>886</v>
      </c>
      <c r="D73" s="28" t="s">
        <v>155</v>
      </c>
      <c r="E73" s="30" t="s">
        <v>2495</v>
      </c>
      <c r="F73" s="31" t="s">
        <v>181</v>
      </c>
      <c r="G73" s="32">
        <v>4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2463</v>
      </c>
    </row>
    <row r="75" ht="26.4">
      <c r="A75" s="1" t="s">
        <v>139</v>
      </c>
      <c r="E75" s="39" t="s">
        <v>2496</v>
      </c>
    </row>
    <row r="76" ht="92.4">
      <c r="A76" s="1" t="s">
        <v>140</v>
      </c>
      <c r="E76" s="30" t="s">
        <v>222</v>
      </c>
    </row>
    <row r="77" ht="26.4">
      <c r="A77" s="1" t="s">
        <v>131</v>
      </c>
      <c r="B77" s="28">
        <v>17</v>
      </c>
      <c r="C77" s="29" t="s">
        <v>220</v>
      </c>
      <c r="D77" s="28" t="s">
        <v>155</v>
      </c>
      <c r="E77" s="30" t="s">
        <v>221</v>
      </c>
      <c r="F77" s="31" t="s">
        <v>181</v>
      </c>
      <c r="G77" s="32">
        <v>4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2469</v>
      </c>
    </row>
    <row r="79" ht="26.4">
      <c r="A79" s="1" t="s">
        <v>139</v>
      </c>
      <c r="E79" s="39" t="s">
        <v>2496</v>
      </c>
    </row>
    <row r="80" ht="92.4">
      <c r="A80" s="1" t="s">
        <v>140</v>
      </c>
      <c r="E80" s="30" t="s">
        <v>222</v>
      </c>
    </row>
    <row r="81" ht="26.4">
      <c r="A81" s="1" t="s">
        <v>131</v>
      </c>
      <c r="B81" s="28">
        <v>18</v>
      </c>
      <c r="C81" s="29" t="s">
        <v>223</v>
      </c>
      <c r="D81" s="28" t="s">
        <v>155</v>
      </c>
      <c r="E81" s="30" t="s">
        <v>224</v>
      </c>
      <c r="F81" s="31" t="s">
        <v>181</v>
      </c>
      <c r="G81" s="32">
        <v>2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2465</v>
      </c>
    </row>
    <row r="83" ht="26.4">
      <c r="A83" s="1" t="s">
        <v>139</v>
      </c>
      <c r="E83" s="39" t="s">
        <v>2497</v>
      </c>
    </row>
    <row r="84" ht="92.4">
      <c r="A84" s="1" t="s">
        <v>140</v>
      </c>
      <c r="E84" s="30" t="s">
        <v>222</v>
      </c>
    </row>
    <row r="85" ht="26.4">
      <c r="A85" s="1" t="s">
        <v>131</v>
      </c>
      <c r="B85" s="28">
        <v>19</v>
      </c>
      <c r="C85" s="29" t="s">
        <v>2498</v>
      </c>
      <c r="D85" s="28" t="s">
        <v>155</v>
      </c>
      <c r="E85" s="30" t="s">
        <v>2499</v>
      </c>
      <c r="F85" s="31" t="s">
        <v>181</v>
      </c>
      <c r="G85" s="32">
        <v>26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8" t="s">
        <v>527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30" t="s">
        <v>2500</v>
      </c>
    </row>
    <row r="87" ht="26.4">
      <c r="A87" s="1" t="s">
        <v>139</v>
      </c>
      <c r="E87" s="39" t="s">
        <v>2501</v>
      </c>
    </row>
    <row r="88" ht="92.4">
      <c r="A88" s="1" t="s">
        <v>140</v>
      </c>
      <c r="E88" s="30" t="s">
        <v>222</v>
      </c>
    </row>
    <row r="89" ht="26.4">
      <c r="A89" s="1" t="s">
        <v>131</v>
      </c>
      <c r="B89" s="28">
        <v>20</v>
      </c>
      <c r="C89" s="29" t="s">
        <v>890</v>
      </c>
      <c r="D89" s="28" t="s">
        <v>155</v>
      </c>
      <c r="E89" s="30" t="s">
        <v>2502</v>
      </c>
      <c r="F89" s="31" t="s">
        <v>181</v>
      </c>
      <c r="G89" s="32">
        <v>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527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2473</v>
      </c>
    </row>
    <row r="91" ht="26.4">
      <c r="A91" s="1" t="s">
        <v>139</v>
      </c>
      <c r="E91" s="39" t="s">
        <v>2496</v>
      </c>
    </row>
    <row r="92" ht="92.4">
      <c r="A92" s="1" t="s">
        <v>140</v>
      </c>
      <c r="E92" s="30" t="s">
        <v>222</v>
      </c>
    </row>
    <row r="93">
      <c r="A93" s="1" t="s">
        <v>131</v>
      </c>
      <c r="B93" s="28">
        <v>21</v>
      </c>
      <c r="C93" s="29" t="s">
        <v>2503</v>
      </c>
      <c r="D93" s="28" t="s">
        <v>155</v>
      </c>
      <c r="E93" s="30" t="s">
        <v>2504</v>
      </c>
      <c r="F93" s="31" t="s">
        <v>168</v>
      </c>
      <c r="G93" s="32">
        <v>148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8" t="s">
        <v>527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30" t="s">
        <v>2447</v>
      </c>
    </row>
    <row r="95" ht="26.4">
      <c r="A95" s="1" t="s">
        <v>139</v>
      </c>
      <c r="E95" s="39" t="s">
        <v>2505</v>
      </c>
    </row>
    <row r="96" ht="79.2">
      <c r="A96" s="1" t="s">
        <v>140</v>
      </c>
      <c r="E96" s="30" t="s">
        <v>2506</v>
      </c>
    </row>
    <row r="97">
      <c r="A97" s="1" t="s">
        <v>128</v>
      </c>
      <c r="C97" s="22" t="s">
        <v>2507</v>
      </c>
      <c r="E97" s="23" t="s">
        <v>2508</v>
      </c>
      <c r="L97" s="36"/>
      <c r="M97" s="37">
        <f>SUMIFS(M98:M105,A98:A105,"P")</f>
        <v>0</v>
      </c>
      <c r="N97" s="36"/>
    </row>
    <row r="98" ht="39.6">
      <c r="A98" s="1" t="s">
        <v>131</v>
      </c>
      <c r="B98" s="28">
        <v>22</v>
      </c>
      <c r="C98" s="29" t="s">
        <v>2509</v>
      </c>
      <c r="D98" s="28" t="s">
        <v>155</v>
      </c>
      <c r="E98" s="30" t="s">
        <v>2510</v>
      </c>
      <c r="F98" s="31" t="s">
        <v>476</v>
      </c>
      <c r="G98" s="32">
        <v>130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527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2511</v>
      </c>
    </row>
    <row r="100" ht="26.4">
      <c r="A100" s="1" t="s">
        <v>139</v>
      </c>
      <c r="E100" s="39" t="s">
        <v>2512</v>
      </c>
    </row>
    <row r="101" ht="145.2">
      <c r="A101" s="1" t="s">
        <v>140</v>
      </c>
      <c r="E101" s="30" t="s">
        <v>2513</v>
      </c>
    </row>
    <row r="102" ht="26.4">
      <c r="A102" s="1" t="s">
        <v>131</v>
      </c>
      <c r="B102" s="28">
        <v>23</v>
      </c>
      <c r="C102" s="29" t="s">
        <v>2514</v>
      </c>
      <c r="D102" s="28" t="s">
        <v>155</v>
      </c>
      <c r="E102" s="30" t="s">
        <v>2515</v>
      </c>
      <c r="F102" s="31" t="s">
        <v>476</v>
      </c>
      <c r="G102" s="32">
        <v>110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527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30" t="s">
        <v>2516</v>
      </c>
    </row>
    <row r="104" ht="26.4">
      <c r="A104" s="1" t="s">
        <v>139</v>
      </c>
      <c r="E104" s="39" t="s">
        <v>2517</v>
      </c>
    </row>
    <row r="105" ht="158.4">
      <c r="A105" s="1" t="s">
        <v>140</v>
      </c>
      <c r="E105" s="30" t="s">
        <v>2518</v>
      </c>
    </row>
    <row r="106">
      <c r="A106" s="1" t="s">
        <v>128</v>
      </c>
      <c r="C106" s="22" t="s">
        <v>2519</v>
      </c>
      <c r="E106" s="23" t="s">
        <v>2520</v>
      </c>
      <c r="L106" s="36"/>
      <c r="M106" s="37">
        <f>SUMIFS(M107:M158,A107:A158,"P")</f>
        <v>0</v>
      </c>
      <c r="N106" s="36"/>
    </row>
    <row r="107">
      <c r="A107" s="1" t="s">
        <v>131</v>
      </c>
      <c r="B107" s="28">
        <v>24</v>
      </c>
      <c r="C107" s="29" t="s">
        <v>2521</v>
      </c>
      <c r="D107" s="28" t="s">
        <v>155</v>
      </c>
      <c r="E107" s="30" t="s">
        <v>2522</v>
      </c>
      <c r="F107" s="31" t="s">
        <v>181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2523</v>
      </c>
    </row>
    <row r="109" ht="26.4">
      <c r="A109" s="1" t="s">
        <v>139</v>
      </c>
      <c r="E109" s="39" t="s">
        <v>2524</v>
      </c>
    </row>
    <row r="110" ht="198">
      <c r="A110" s="1" t="s">
        <v>140</v>
      </c>
      <c r="E110" s="30" t="s">
        <v>2525</v>
      </c>
    </row>
    <row r="111">
      <c r="A111" s="1" t="s">
        <v>131</v>
      </c>
      <c r="B111" s="28">
        <v>25</v>
      </c>
      <c r="C111" s="29" t="s">
        <v>2526</v>
      </c>
      <c r="D111" s="28" t="s">
        <v>155</v>
      </c>
      <c r="E111" s="30" t="s">
        <v>2527</v>
      </c>
      <c r="F111" s="31" t="s">
        <v>181</v>
      </c>
      <c r="G111" s="32">
        <v>2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2523</v>
      </c>
    </row>
    <row r="113" ht="26.4">
      <c r="A113" s="1" t="s">
        <v>139</v>
      </c>
      <c r="E113" s="39" t="s">
        <v>2524</v>
      </c>
    </row>
    <row r="114" ht="171.6">
      <c r="A114" s="1" t="s">
        <v>140</v>
      </c>
      <c r="E114" s="30" t="s">
        <v>2528</v>
      </c>
    </row>
    <row r="115">
      <c r="A115" s="1" t="s">
        <v>131</v>
      </c>
      <c r="B115" s="28">
        <v>26</v>
      </c>
      <c r="C115" s="29" t="s">
        <v>2529</v>
      </c>
      <c r="D115" s="28" t="s">
        <v>155</v>
      </c>
      <c r="E115" s="30" t="s">
        <v>2530</v>
      </c>
      <c r="F115" s="31" t="s">
        <v>181</v>
      </c>
      <c r="G115" s="32">
        <v>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2531</v>
      </c>
    </row>
    <row r="117" ht="26.4">
      <c r="A117" s="1" t="s">
        <v>139</v>
      </c>
      <c r="E117" s="39" t="s">
        <v>2532</v>
      </c>
    </row>
    <row r="118" ht="171.6">
      <c r="A118" s="1" t="s">
        <v>140</v>
      </c>
      <c r="E118" s="30" t="s">
        <v>2533</v>
      </c>
    </row>
    <row r="119">
      <c r="A119" s="1" t="s">
        <v>131</v>
      </c>
      <c r="B119" s="28">
        <v>27</v>
      </c>
      <c r="C119" s="29" t="s">
        <v>2534</v>
      </c>
      <c r="D119" s="28" t="s">
        <v>155</v>
      </c>
      <c r="E119" s="30" t="s">
        <v>2535</v>
      </c>
      <c r="F119" s="31" t="s">
        <v>181</v>
      </c>
      <c r="G119" s="32">
        <v>1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2536</v>
      </c>
    </row>
    <row r="121" ht="26.4">
      <c r="A121" s="1" t="s">
        <v>139</v>
      </c>
      <c r="E121" s="39" t="s">
        <v>2532</v>
      </c>
    </row>
    <row r="122" ht="171.6">
      <c r="A122" s="1" t="s">
        <v>140</v>
      </c>
      <c r="E122" s="30" t="s">
        <v>2537</v>
      </c>
    </row>
    <row r="123">
      <c r="A123" s="1" t="s">
        <v>131</v>
      </c>
      <c r="B123" s="28">
        <v>28</v>
      </c>
      <c r="C123" s="29" t="s">
        <v>2538</v>
      </c>
      <c r="D123" s="28" t="s">
        <v>155</v>
      </c>
      <c r="E123" s="30" t="s">
        <v>2539</v>
      </c>
      <c r="F123" s="31" t="s">
        <v>181</v>
      </c>
      <c r="G123" s="32">
        <v>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2531</v>
      </c>
    </row>
    <row r="125" ht="26.4">
      <c r="A125" s="1" t="s">
        <v>139</v>
      </c>
      <c r="E125" s="39" t="s">
        <v>2532</v>
      </c>
    </row>
    <row r="126" ht="171.6">
      <c r="A126" s="1" t="s">
        <v>140</v>
      </c>
      <c r="E126" s="30" t="s">
        <v>2540</v>
      </c>
    </row>
    <row r="127">
      <c r="A127" s="1" t="s">
        <v>131</v>
      </c>
      <c r="B127" s="28">
        <v>29</v>
      </c>
      <c r="C127" s="29" t="s">
        <v>2541</v>
      </c>
      <c r="D127" s="28" t="s">
        <v>155</v>
      </c>
      <c r="E127" s="30" t="s">
        <v>2542</v>
      </c>
      <c r="F127" s="31" t="s">
        <v>181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2536</v>
      </c>
    </row>
    <row r="129" ht="26.4">
      <c r="A129" s="1" t="s">
        <v>139</v>
      </c>
      <c r="E129" s="39" t="s">
        <v>2532</v>
      </c>
    </row>
    <row r="130" ht="171.6">
      <c r="A130" s="1" t="s">
        <v>140</v>
      </c>
      <c r="E130" s="30" t="s">
        <v>2540</v>
      </c>
    </row>
    <row r="131">
      <c r="A131" s="1" t="s">
        <v>131</v>
      </c>
      <c r="B131" s="28">
        <v>30</v>
      </c>
      <c r="C131" s="29" t="s">
        <v>2543</v>
      </c>
      <c r="D131" s="28" t="s">
        <v>155</v>
      </c>
      <c r="E131" s="30" t="s">
        <v>2544</v>
      </c>
      <c r="F131" s="31" t="s">
        <v>181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2545</v>
      </c>
    </row>
    <row r="133" ht="26.4">
      <c r="A133" s="1" t="s">
        <v>139</v>
      </c>
      <c r="E133" s="39" t="s">
        <v>2524</v>
      </c>
    </row>
    <row r="134" ht="198">
      <c r="A134" s="1" t="s">
        <v>140</v>
      </c>
      <c r="E134" s="30" t="s">
        <v>2546</v>
      </c>
    </row>
    <row r="135">
      <c r="A135" s="1" t="s">
        <v>131</v>
      </c>
      <c r="B135" s="28">
        <v>31</v>
      </c>
      <c r="C135" s="29" t="s">
        <v>2547</v>
      </c>
      <c r="D135" s="28" t="s">
        <v>155</v>
      </c>
      <c r="E135" s="30" t="s">
        <v>2548</v>
      </c>
      <c r="F135" s="31" t="s">
        <v>181</v>
      </c>
      <c r="G135" s="32">
        <v>3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 ht="26.4">
      <c r="A136" s="1" t="s">
        <v>137</v>
      </c>
      <c r="E136" s="30" t="s">
        <v>2549</v>
      </c>
    </row>
    <row r="137" ht="26.4">
      <c r="A137" s="1" t="s">
        <v>139</v>
      </c>
      <c r="E137" s="39" t="s">
        <v>2550</v>
      </c>
    </row>
    <row r="138" ht="198">
      <c r="A138" s="1" t="s">
        <v>140</v>
      </c>
      <c r="E138" s="30" t="s">
        <v>2546</v>
      </c>
    </row>
    <row r="139">
      <c r="A139" s="1" t="s">
        <v>131</v>
      </c>
      <c r="B139" s="28">
        <v>32</v>
      </c>
      <c r="C139" s="29" t="s">
        <v>2551</v>
      </c>
      <c r="D139" s="28" t="s">
        <v>155</v>
      </c>
      <c r="E139" s="30" t="s">
        <v>2552</v>
      </c>
      <c r="F139" s="31" t="s">
        <v>181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2531</v>
      </c>
    </row>
    <row r="141" ht="26.4">
      <c r="A141" s="1" t="s">
        <v>139</v>
      </c>
      <c r="E141" s="39" t="s">
        <v>2532</v>
      </c>
    </row>
    <row r="142" ht="184.8">
      <c r="A142" s="1" t="s">
        <v>140</v>
      </c>
      <c r="E142" s="30" t="s">
        <v>2553</v>
      </c>
    </row>
    <row r="143">
      <c r="A143" s="1" t="s">
        <v>131</v>
      </c>
      <c r="B143" s="28">
        <v>33</v>
      </c>
      <c r="C143" s="29" t="s">
        <v>2554</v>
      </c>
      <c r="D143" s="28" t="s">
        <v>155</v>
      </c>
      <c r="E143" s="30" t="s">
        <v>2555</v>
      </c>
      <c r="F143" s="31" t="s">
        <v>181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2536</v>
      </c>
    </row>
    <row r="145" ht="26.4">
      <c r="A145" s="1" t="s">
        <v>139</v>
      </c>
      <c r="E145" s="39" t="s">
        <v>2532</v>
      </c>
    </row>
    <row r="146" ht="184.8">
      <c r="A146" s="1" t="s">
        <v>140</v>
      </c>
      <c r="E146" s="30" t="s">
        <v>2553</v>
      </c>
    </row>
    <row r="147">
      <c r="A147" s="1" t="s">
        <v>131</v>
      </c>
      <c r="B147" s="28">
        <v>34</v>
      </c>
      <c r="C147" s="29" t="s">
        <v>2556</v>
      </c>
      <c r="D147" s="28" t="s">
        <v>155</v>
      </c>
      <c r="E147" s="30" t="s">
        <v>2557</v>
      </c>
      <c r="F147" s="31" t="s">
        <v>181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2558</v>
      </c>
    </row>
    <row r="149" ht="26.4">
      <c r="A149" s="1" t="s">
        <v>139</v>
      </c>
      <c r="E149" s="39" t="s">
        <v>2559</v>
      </c>
    </row>
    <row r="150" ht="145.2">
      <c r="A150" s="1" t="s">
        <v>140</v>
      </c>
      <c r="E150" s="30" t="s">
        <v>2560</v>
      </c>
    </row>
    <row r="151">
      <c r="A151" s="1" t="s">
        <v>131</v>
      </c>
      <c r="B151" s="28">
        <v>35</v>
      </c>
      <c r="C151" s="29" t="s">
        <v>2561</v>
      </c>
      <c r="D151" s="28" t="s">
        <v>155</v>
      </c>
      <c r="E151" s="30" t="s">
        <v>2562</v>
      </c>
      <c r="F151" s="31" t="s">
        <v>181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2563</v>
      </c>
    </row>
    <row r="153" ht="26.4">
      <c r="A153" s="1" t="s">
        <v>139</v>
      </c>
      <c r="E153" s="39" t="s">
        <v>2532</v>
      </c>
    </row>
    <row r="154" ht="211.2">
      <c r="A154" s="1" t="s">
        <v>140</v>
      </c>
      <c r="E154" s="30" t="s">
        <v>2564</v>
      </c>
    </row>
    <row r="155">
      <c r="A155" s="1" t="s">
        <v>131</v>
      </c>
      <c r="B155" s="28">
        <v>36</v>
      </c>
      <c r="C155" s="29" t="s">
        <v>2565</v>
      </c>
      <c r="D155" s="28" t="s">
        <v>155</v>
      </c>
      <c r="E155" s="30" t="s">
        <v>2566</v>
      </c>
      <c r="F155" s="31" t="s">
        <v>181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2567</v>
      </c>
    </row>
    <row r="157" ht="26.4">
      <c r="A157" s="1" t="s">
        <v>139</v>
      </c>
      <c r="E157" s="39" t="s">
        <v>2532</v>
      </c>
    </row>
    <row r="158" ht="211.2">
      <c r="A158" s="1" t="s">
        <v>140</v>
      </c>
      <c r="E158" s="30" t="s">
        <v>2564</v>
      </c>
    </row>
    <row r="159">
      <c r="A159" s="1" t="s">
        <v>128</v>
      </c>
      <c r="C159" s="22" t="s">
        <v>900</v>
      </c>
      <c r="E159" s="23" t="s">
        <v>2568</v>
      </c>
      <c r="L159" s="36"/>
      <c r="M159" s="37">
        <f>SUMIFS(M160:M187,A160:A187,"P")</f>
        <v>0</v>
      </c>
      <c r="N159" s="36"/>
    </row>
    <row r="160" ht="26.4">
      <c r="A160" s="1" t="s">
        <v>131</v>
      </c>
      <c r="B160" s="28">
        <v>37</v>
      </c>
      <c r="C160" s="29" t="s">
        <v>1501</v>
      </c>
      <c r="D160" s="28" t="s">
        <v>155</v>
      </c>
      <c r="E160" s="30" t="s">
        <v>1502</v>
      </c>
      <c r="F160" s="31" t="s">
        <v>181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527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 ht="26.4">
      <c r="A162" s="1" t="s">
        <v>139</v>
      </c>
      <c r="E162" s="39" t="s">
        <v>2437</v>
      </c>
    </row>
    <row r="163" ht="105.6">
      <c r="A163" s="1" t="s">
        <v>140</v>
      </c>
      <c r="E163" s="30" t="s">
        <v>1504</v>
      </c>
    </row>
    <row r="164" ht="39.6">
      <c r="A164" s="1" t="s">
        <v>131</v>
      </c>
      <c r="B164" s="28">
        <v>38</v>
      </c>
      <c r="C164" s="29" t="s">
        <v>2047</v>
      </c>
      <c r="D164" s="28" t="s">
        <v>155</v>
      </c>
      <c r="E164" s="30" t="s">
        <v>2048</v>
      </c>
      <c r="F164" s="31" t="s">
        <v>181</v>
      </c>
      <c r="G164" s="32">
        <v>2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527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 ht="26.4">
      <c r="A166" s="1" t="s">
        <v>139</v>
      </c>
      <c r="E166" s="39" t="s">
        <v>2569</v>
      </c>
    </row>
    <row r="167" ht="105.6">
      <c r="A167" s="1" t="s">
        <v>140</v>
      </c>
      <c r="E167" s="30" t="s">
        <v>1504</v>
      </c>
    </row>
    <row r="168" ht="26.4">
      <c r="A168" s="1" t="s">
        <v>131</v>
      </c>
      <c r="B168" s="28">
        <v>39</v>
      </c>
      <c r="C168" s="29" t="s">
        <v>902</v>
      </c>
      <c r="D168" s="28" t="s">
        <v>155</v>
      </c>
      <c r="E168" s="30" t="s">
        <v>2570</v>
      </c>
      <c r="F168" s="31" t="s">
        <v>181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527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2449</v>
      </c>
    </row>
    <row r="170" ht="26.4">
      <c r="A170" s="1" t="s">
        <v>139</v>
      </c>
      <c r="E170" s="39" t="s">
        <v>2437</v>
      </c>
    </row>
    <row r="171" ht="92.4">
      <c r="A171" s="1" t="s">
        <v>140</v>
      </c>
      <c r="E171" s="30" t="s">
        <v>2571</v>
      </c>
    </row>
    <row r="172">
      <c r="A172" s="1" t="s">
        <v>131</v>
      </c>
      <c r="B172" s="28">
        <v>40</v>
      </c>
      <c r="C172" s="29" t="s">
        <v>2572</v>
      </c>
      <c r="D172" s="28" t="s">
        <v>155</v>
      </c>
      <c r="E172" s="30" t="s">
        <v>2573</v>
      </c>
      <c r="F172" s="31" t="s">
        <v>181</v>
      </c>
      <c r="G172" s="32">
        <v>16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527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2574</v>
      </c>
    </row>
    <row r="174" ht="26.4">
      <c r="A174" s="1" t="s">
        <v>139</v>
      </c>
      <c r="E174" s="39" t="s">
        <v>2575</v>
      </c>
    </row>
    <row r="175" ht="79.2">
      <c r="A175" s="1" t="s">
        <v>140</v>
      </c>
      <c r="E175" s="30" t="s">
        <v>2576</v>
      </c>
    </row>
    <row r="176">
      <c r="A176" s="1" t="s">
        <v>131</v>
      </c>
      <c r="B176" s="28">
        <v>41</v>
      </c>
      <c r="C176" s="29" t="s">
        <v>906</v>
      </c>
      <c r="D176" s="28" t="s">
        <v>155</v>
      </c>
      <c r="E176" s="30" t="s">
        <v>2577</v>
      </c>
      <c r="F176" s="31" t="s">
        <v>476</v>
      </c>
      <c r="G176" s="32">
        <v>80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2449</v>
      </c>
    </row>
    <row r="178" ht="26.4">
      <c r="A178" s="1" t="s">
        <v>139</v>
      </c>
      <c r="E178" s="39" t="s">
        <v>2578</v>
      </c>
    </row>
    <row r="179" ht="92.4">
      <c r="A179" s="1" t="s">
        <v>140</v>
      </c>
      <c r="E179" s="30" t="s">
        <v>2579</v>
      </c>
    </row>
    <row r="180">
      <c r="A180" s="1" t="s">
        <v>131</v>
      </c>
      <c r="B180" s="28">
        <v>42</v>
      </c>
      <c r="C180" s="29" t="s">
        <v>2580</v>
      </c>
      <c r="D180" s="28" t="s">
        <v>155</v>
      </c>
      <c r="E180" s="30" t="s">
        <v>2581</v>
      </c>
      <c r="F180" s="31" t="s">
        <v>476</v>
      </c>
      <c r="G180" s="32">
        <v>10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527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 ht="26.4">
      <c r="A182" s="1" t="s">
        <v>139</v>
      </c>
      <c r="E182" s="39" t="s">
        <v>2582</v>
      </c>
    </row>
    <row r="183" ht="92.4">
      <c r="A183" s="1" t="s">
        <v>140</v>
      </c>
      <c r="E183" s="30" t="s">
        <v>2583</v>
      </c>
    </row>
    <row r="184">
      <c r="A184" s="1" t="s">
        <v>131</v>
      </c>
      <c r="B184" s="28">
        <v>43</v>
      </c>
      <c r="C184" s="29" t="s">
        <v>910</v>
      </c>
      <c r="D184" s="28" t="s">
        <v>155</v>
      </c>
      <c r="E184" s="30" t="s">
        <v>911</v>
      </c>
      <c r="F184" s="31" t="s">
        <v>476</v>
      </c>
      <c r="G184" s="32">
        <v>8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527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2449</v>
      </c>
    </row>
    <row r="186" ht="26.4">
      <c r="A186" s="1" t="s">
        <v>139</v>
      </c>
      <c r="E186" s="39" t="s">
        <v>2584</v>
      </c>
    </row>
    <row r="187" ht="92.4">
      <c r="A187" s="1" t="s">
        <v>140</v>
      </c>
      <c r="E187" s="30" t="s">
        <v>2585</v>
      </c>
    </row>
    <row r="188">
      <c r="A188" s="1" t="s">
        <v>128</v>
      </c>
      <c r="C188" s="22" t="s">
        <v>914</v>
      </c>
      <c r="E188" s="23" t="s">
        <v>2586</v>
      </c>
      <c r="L188" s="36"/>
      <c r="M188" s="37">
        <f>SUMIFS(M189:M196,A189:A196,"P")</f>
        <v>0</v>
      </c>
      <c r="N188" s="36"/>
    </row>
    <row r="189">
      <c r="A189" s="1" t="s">
        <v>131</v>
      </c>
      <c r="B189" s="28">
        <v>44</v>
      </c>
      <c r="C189" s="29" t="s">
        <v>1146</v>
      </c>
      <c r="D189" s="28" t="s">
        <v>155</v>
      </c>
      <c r="E189" s="30" t="s">
        <v>1147</v>
      </c>
      <c r="F189" s="31" t="s">
        <v>181</v>
      </c>
      <c r="G189" s="32">
        <v>1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527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30" t="s">
        <v>2587</v>
      </c>
    </row>
    <row r="191" ht="26.4">
      <c r="A191" s="1" t="s">
        <v>139</v>
      </c>
      <c r="E191" s="39" t="s">
        <v>2588</v>
      </c>
    </row>
    <row r="192" ht="158.4">
      <c r="A192" s="1" t="s">
        <v>140</v>
      </c>
      <c r="E192" s="30" t="s">
        <v>1113</v>
      </c>
    </row>
    <row r="193">
      <c r="A193" s="1" t="s">
        <v>131</v>
      </c>
      <c r="B193" s="28">
        <v>45</v>
      </c>
      <c r="C193" s="29" t="s">
        <v>1148</v>
      </c>
      <c r="D193" s="28" t="s">
        <v>155</v>
      </c>
      <c r="E193" s="30" t="s">
        <v>1149</v>
      </c>
      <c r="F193" s="31" t="s">
        <v>181</v>
      </c>
      <c r="G193" s="32">
        <v>1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527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30" t="s">
        <v>2587</v>
      </c>
    </row>
    <row r="195" ht="26.4">
      <c r="A195" s="1" t="s">
        <v>139</v>
      </c>
      <c r="E195" s="39" t="s">
        <v>2588</v>
      </c>
    </row>
    <row r="196" ht="132">
      <c r="A196" s="1" t="s">
        <v>140</v>
      </c>
      <c r="E196" s="30" t="s">
        <v>1116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2589</v>
      </c>
      <c r="M3" s="20">
        <f>0+M9+M22+M27+M64+M117+M202+M227+M236+M297+M306+M311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68</v>
      </c>
      <c r="D4" s="22"/>
      <c r="E4" s="23" t="s">
        <v>69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2589</v>
      </c>
      <c r="D5" s="22"/>
      <c r="E5" s="23" t="s">
        <v>73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COUNTIFS(L9:L316,"=0",A9:A316,"P")+COUNTIFS(L9:L316,"",A9:A316,"P")+SUM(Q9:Q316)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39.6">
      <c r="A10" s="1" t="s">
        <v>131</v>
      </c>
      <c r="B10" s="28">
        <v>1</v>
      </c>
      <c r="C10" s="29" t="s">
        <v>2590</v>
      </c>
      <c r="D10" s="28" t="s">
        <v>2591</v>
      </c>
      <c r="E10" s="30" t="s">
        <v>2592</v>
      </c>
      <c r="F10" s="31" t="s">
        <v>135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 ht="26.4">
      <c r="A12" s="1" t="s">
        <v>139</v>
      </c>
      <c r="E12" s="39" t="s">
        <v>2593</v>
      </c>
    </row>
    <row r="13" ht="184.8">
      <c r="A13" s="1" t="s">
        <v>140</v>
      </c>
      <c r="E13" s="30" t="s">
        <v>2594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 ht="26.4">
      <c r="A16" s="1" t="s">
        <v>139</v>
      </c>
      <c r="E16" s="39" t="s">
        <v>2595</v>
      </c>
    </row>
    <row r="17" ht="184.8">
      <c r="A17" s="1" t="s">
        <v>140</v>
      </c>
      <c r="E17" s="30" t="s">
        <v>2594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2324</v>
      </c>
      <c r="F18" s="31" t="s">
        <v>135</v>
      </c>
      <c r="G18" s="32">
        <v>0.20000000000000001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 ht="26.4">
      <c r="A20" s="1" t="s">
        <v>139</v>
      </c>
      <c r="E20" s="39" t="s">
        <v>2596</v>
      </c>
    </row>
    <row r="21" ht="184.8">
      <c r="A21" s="1" t="s">
        <v>140</v>
      </c>
      <c r="E21" s="30" t="s">
        <v>2594</v>
      </c>
    </row>
    <row r="22">
      <c r="A22" s="1" t="s">
        <v>128</v>
      </c>
      <c r="C22" s="22" t="s">
        <v>2338</v>
      </c>
      <c r="E22" s="23" t="s">
        <v>2339</v>
      </c>
      <c r="L22" s="36"/>
      <c r="M22" s="37">
        <f>SUMIFS(M23:M26,A23:A26,"P")</f>
        <v>0</v>
      </c>
      <c r="N22" s="36"/>
    </row>
    <row r="23">
      <c r="A23" s="1" t="s">
        <v>131</v>
      </c>
      <c r="B23" s="28">
        <v>4</v>
      </c>
      <c r="C23" s="29" t="s">
        <v>2340</v>
      </c>
      <c r="D23" s="28" t="s">
        <v>155</v>
      </c>
      <c r="E23" s="30" t="s">
        <v>2341</v>
      </c>
      <c r="F23" s="31" t="s">
        <v>175</v>
      </c>
      <c r="G23" s="32">
        <v>20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26.4">
      <c r="A25" s="1" t="s">
        <v>139</v>
      </c>
      <c r="E25" s="39" t="s">
        <v>2597</v>
      </c>
    </row>
    <row r="26" ht="105.6">
      <c r="A26" s="1" t="s">
        <v>140</v>
      </c>
      <c r="E26" s="30" t="s">
        <v>2343</v>
      </c>
    </row>
    <row r="27">
      <c r="A27" s="1" t="s">
        <v>128</v>
      </c>
      <c r="C27" s="22" t="s">
        <v>2439</v>
      </c>
      <c r="E27" s="23" t="s">
        <v>2440</v>
      </c>
      <c r="L27" s="36"/>
      <c r="M27" s="37">
        <f>SUMIFS(M28:M63,A28:A63,"P")</f>
        <v>0</v>
      </c>
      <c r="N27" s="36"/>
    </row>
    <row r="28" ht="26.4">
      <c r="A28" s="1" t="s">
        <v>131</v>
      </c>
      <c r="B28" s="28">
        <v>5</v>
      </c>
      <c r="C28" s="29" t="s">
        <v>2127</v>
      </c>
      <c r="D28" s="28" t="s">
        <v>155</v>
      </c>
      <c r="E28" s="30" t="s">
        <v>2128</v>
      </c>
      <c r="F28" s="31" t="s">
        <v>168</v>
      </c>
      <c r="G28" s="32">
        <v>245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8" t="s">
        <v>527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30" t="s">
        <v>155</v>
      </c>
    </row>
    <row r="30" ht="26.4">
      <c r="A30" s="1" t="s">
        <v>139</v>
      </c>
      <c r="E30" s="39" t="s">
        <v>2598</v>
      </c>
    </row>
    <row r="31" ht="132">
      <c r="A31" s="1" t="s">
        <v>140</v>
      </c>
      <c r="E31" s="30" t="s">
        <v>2129</v>
      </c>
    </row>
    <row r="32">
      <c r="A32" s="1" t="s">
        <v>131</v>
      </c>
      <c r="B32" s="28">
        <v>6</v>
      </c>
      <c r="C32" s="29" t="s">
        <v>1494</v>
      </c>
      <c r="D32" s="28" t="s">
        <v>155</v>
      </c>
      <c r="E32" s="30" t="s">
        <v>1495</v>
      </c>
      <c r="F32" s="31" t="s">
        <v>175</v>
      </c>
      <c r="G32" s="32">
        <v>3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527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155</v>
      </c>
    </row>
    <row r="34" ht="26.4">
      <c r="A34" s="1" t="s">
        <v>139</v>
      </c>
      <c r="E34" s="39" t="s">
        <v>2599</v>
      </c>
    </row>
    <row r="35" ht="39.6">
      <c r="A35" s="1" t="s">
        <v>140</v>
      </c>
      <c r="E35" s="30" t="s">
        <v>199</v>
      </c>
    </row>
    <row r="36" ht="26.4">
      <c r="A36" s="1" t="s">
        <v>131</v>
      </c>
      <c r="B36" s="28">
        <v>7</v>
      </c>
      <c r="C36" s="29" t="s">
        <v>1281</v>
      </c>
      <c r="D36" s="28" t="s">
        <v>155</v>
      </c>
      <c r="E36" s="30" t="s">
        <v>1282</v>
      </c>
      <c r="F36" s="31" t="s">
        <v>181</v>
      </c>
      <c r="G36" s="32">
        <v>55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527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 ht="26.4">
      <c r="A38" s="1" t="s">
        <v>139</v>
      </c>
      <c r="E38" s="39" t="s">
        <v>2600</v>
      </c>
    </row>
    <row r="39" ht="39.6">
      <c r="A39" s="1" t="s">
        <v>140</v>
      </c>
      <c r="E39" s="30" t="s">
        <v>199</v>
      </c>
    </row>
    <row r="40" ht="26.4">
      <c r="A40" s="1" t="s">
        <v>131</v>
      </c>
      <c r="B40" s="28">
        <v>8</v>
      </c>
      <c r="C40" s="29" t="s">
        <v>1497</v>
      </c>
      <c r="D40" s="28" t="s">
        <v>155</v>
      </c>
      <c r="E40" s="30" t="s">
        <v>1498</v>
      </c>
      <c r="F40" s="31" t="s">
        <v>181</v>
      </c>
      <c r="G40" s="32">
        <v>46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 ht="26.4">
      <c r="A42" s="1" t="s">
        <v>139</v>
      </c>
      <c r="E42" s="39" t="s">
        <v>2601</v>
      </c>
    </row>
    <row r="43" ht="39.6">
      <c r="A43" s="1" t="s">
        <v>140</v>
      </c>
      <c r="E43" s="30" t="s">
        <v>1500</v>
      </c>
    </row>
    <row r="44">
      <c r="A44" s="1" t="s">
        <v>131</v>
      </c>
      <c r="B44" s="28">
        <v>9</v>
      </c>
      <c r="C44" s="29" t="s">
        <v>2602</v>
      </c>
      <c r="D44" s="28" t="s">
        <v>155</v>
      </c>
      <c r="E44" s="30" t="s">
        <v>2603</v>
      </c>
      <c r="F44" s="31" t="s">
        <v>168</v>
      </c>
      <c r="G44" s="32">
        <v>10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2604</v>
      </c>
    </row>
    <row r="47" ht="132">
      <c r="A47" s="1" t="s">
        <v>140</v>
      </c>
      <c r="E47" s="30" t="s">
        <v>2605</v>
      </c>
    </row>
    <row r="48">
      <c r="A48" s="1" t="s">
        <v>131</v>
      </c>
      <c r="B48" s="28">
        <v>10</v>
      </c>
      <c r="C48" s="29" t="s">
        <v>2606</v>
      </c>
      <c r="D48" s="28" t="s">
        <v>155</v>
      </c>
      <c r="E48" s="30" t="s">
        <v>2607</v>
      </c>
      <c r="F48" s="31" t="s">
        <v>168</v>
      </c>
      <c r="G48" s="32">
        <v>10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2604</v>
      </c>
    </row>
    <row r="51" ht="132">
      <c r="A51" s="1" t="s">
        <v>140</v>
      </c>
      <c r="E51" s="30" t="s">
        <v>2605</v>
      </c>
    </row>
    <row r="52">
      <c r="A52" s="1" t="s">
        <v>131</v>
      </c>
      <c r="B52" s="28">
        <v>11</v>
      </c>
      <c r="C52" s="29" t="s">
        <v>2608</v>
      </c>
      <c r="D52" s="28" t="s">
        <v>155</v>
      </c>
      <c r="E52" s="30" t="s">
        <v>2609</v>
      </c>
      <c r="F52" s="31" t="s">
        <v>168</v>
      </c>
      <c r="G52" s="32">
        <v>70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26.4">
      <c r="A54" s="1" t="s">
        <v>139</v>
      </c>
      <c r="E54" s="39" t="s">
        <v>2610</v>
      </c>
    </row>
    <row r="55" ht="132">
      <c r="A55" s="1" t="s">
        <v>140</v>
      </c>
      <c r="E55" s="30" t="s">
        <v>2605</v>
      </c>
    </row>
    <row r="56">
      <c r="A56" s="1" t="s">
        <v>131</v>
      </c>
      <c r="B56" s="28">
        <v>12</v>
      </c>
      <c r="C56" s="29" t="s">
        <v>2611</v>
      </c>
      <c r="D56" s="28" t="s">
        <v>155</v>
      </c>
      <c r="E56" s="30" t="s">
        <v>2612</v>
      </c>
      <c r="F56" s="31" t="s">
        <v>560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136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26.4">
      <c r="A58" s="1" t="s">
        <v>139</v>
      </c>
      <c r="E58" s="39" t="s">
        <v>2613</v>
      </c>
    </row>
    <row r="59" ht="79.2">
      <c r="A59" s="1" t="s">
        <v>140</v>
      </c>
      <c r="E59" s="30" t="s">
        <v>185</v>
      </c>
    </row>
    <row r="60">
      <c r="A60" s="1" t="s">
        <v>131</v>
      </c>
      <c r="B60" s="28">
        <v>13</v>
      </c>
      <c r="C60" s="29" t="s">
        <v>2614</v>
      </c>
      <c r="D60" s="28" t="s">
        <v>155</v>
      </c>
      <c r="E60" s="30" t="s">
        <v>2615</v>
      </c>
      <c r="F60" s="31" t="s">
        <v>181</v>
      </c>
      <c r="G60" s="32">
        <v>40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136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6.4">
      <c r="A62" s="1" t="s">
        <v>139</v>
      </c>
      <c r="E62" s="39" t="s">
        <v>2616</v>
      </c>
    </row>
    <row r="63" ht="79.2">
      <c r="A63" s="1" t="s">
        <v>140</v>
      </c>
      <c r="E63" s="30" t="s">
        <v>185</v>
      </c>
    </row>
    <row r="64">
      <c r="A64" s="1" t="s">
        <v>128</v>
      </c>
      <c r="C64" s="22" t="s">
        <v>863</v>
      </c>
      <c r="E64" s="23" t="s">
        <v>2454</v>
      </c>
      <c r="L64" s="36"/>
      <c r="M64" s="37">
        <f>SUMIFS(M65:M116,A65:A116,"P")</f>
        <v>0</v>
      </c>
      <c r="N64" s="36"/>
    </row>
    <row r="65">
      <c r="A65" s="1" t="s">
        <v>131</v>
      </c>
      <c r="B65" s="28">
        <v>14</v>
      </c>
      <c r="C65" s="29" t="s">
        <v>2617</v>
      </c>
      <c r="D65" s="28" t="s">
        <v>155</v>
      </c>
      <c r="E65" s="30" t="s">
        <v>2618</v>
      </c>
      <c r="F65" s="31" t="s">
        <v>181</v>
      </c>
      <c r="G65" s="32">
        <v>5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26.4">
      <c r="A67" s="1" t="s">
        <v>139</v>
      </c>
      <c r="E67" s="39" t="s">
        <v>2619</v>
      </c>
    </row>
    <row r="68" ht="92.4">
      <c r="A68" s="1" t="s">
        <v>140</v>
      </c>
      <c r="E68" s="30" t="s">
        <v>2620</v>
      </c>
    </row>
    <row r="69">
      <c r="A69" s="1" t="s">
        <v>131</v>
      </c>
      <c r="B69" s="28">
        <v>15</v>
      </c>
      <c r="C69" s="29" t="s">
        <v>2621</v>
      </c>
      <c r="D69" s="28" t="s">
        <v>155</v>
      </c>
      <c r="E69" s="30" t="s">
        <v>2622</v>
      </c>
      <c r="F69" s="31" t="s">
        <v>181</v>
      </c>
      <c r="G69" s="32">
        <v>2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 ht="26.4">
      <c r="A71" s="1" t="s">
        <v>139</v>
      </c>
      <c r="E71" s="39" t="s">
        <v>2613</v>
      </c>
    </row>
    <row r="72" ht="92.4">
      <c r="A72" s="1" t="s">
        <v>140</v>
      </c>
      <c r="E72" s="30" t="s">
        <v>2620</v>
      </c>
    </row>
    <row r="73">
      <c r="A73" s="1" t="s">
        <v>131</v>
      </c>
      <c r="B73" s="28">
        <v>16</v>
      </c>
      <c r="C73" s="29" t="s">
        <v>2623</v>
      </c>
      <c r="D73" s="28" t="s">
        <v>155</v>
      </c>
      <c r="E73" s="30" t="s">
        <v>2624</v>
      </c>
      <c r="F73" s="31" t="s">
        <v>181</v>
      </c>
      <c r="G73" s="32">
        <v>2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 ht="26.4">
      <c r="A75" s="1" t="s">
        <v>139</v>
      </c>
      <c r="E75" s="39" t="s">
        <v>2613</v>
      </c>
    </row>
    <row r="76" ht="79.2">
      <c r="A76" s="1" t="s">
        <v>140</v>
      </c>
      <c r="E76" s="30" t="s">
        <v>2625</v>
      </c>
    </row>
    <row r="77">
      <c r="A77" s="1" t="s">
        <v>131</v>
      </c>
      <c r="B77" s="28">
        <v>17</v>
      </c>
      <c r="C77" s="29" t="s">
        <v>2626</v>
      </c>
      <c r="D77" s="28" t="s">
        <v>155</v>
      </c>
      <c r="E77" s="30" t="s">
        <v>2627</v>
      </c>
      <c r="F77" s="31" t="s">
        <v>181</v>
      </c>
      <c r="G77" s="32">
        <v>3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 ht="26.4">
      <c r="A79" s="1" t="s">
        <v>139</v>
      </c>
      <c r="E79" s="39" t="s">
        <v>2599</v>
      </c>
    </row>
    <row r="80" ht="79.2">
      <c r="A80" s="1" t="s">
        <v>140</v>
      </c>
      <c r="E80" s="30" t="s">
        <v>2625</v>
      </c>
    </row>
    <row r="81" ht="26.4">
      <c r="A81" s="1" t="s">
        <v>131</v>
      </c>
      <c r="B81" s="28">
        <v>18</v>
      </c>
      <c r="C81" s="29" t="s">
        <v>2628</v>
      </c>
      <c r="D81" s="28" t="s">
        <v>155</v>
      </c>
      <c r="E81" s="30" t="s">
        <v>2629</v>
      </c>
      <c r="F81" s="31" t="s">
        <v>181</v>
      </c>
      <c r="G81" s="32">
        <v>5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155</v>
      </c>
    </row>
    <row r="83" ht="26.4">
      <c r="A83" s="1" t="s">
        <v>139</v>
      </c>
      <c r="E83" s="39" t="s">
        <v>2619</v>
      </c>
    </row>
    <row r="84" ht="79.2">
      <c r="A84" s="1" t="s">
        <v>140</v>
      </c>
      <c r="E84" s="30" t="s">
        <v>2630</v>
      </c>
    </row>
    <row r="85">
      <c r="A85" s="1" t="s">
        <v>131</v>
      </c>
      <c r="B85" s="28">
        <v>19</v>
      </c>
      <c r="C85" s="29" t="s">
        <v>2631</v>
      </c>
      <c r="D85" s="28" t="s">
        <v>155</v>
      </c>
      <c r="E85" s="30" t="s">
        <v>2632</v>
      </c>
      <c r="F85" s="31" t="s">
        <v>181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8" t="s">
        <v>527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30" t="s">
        <v>155</v>
      </c>
    </row>
    <row r="87" ht="26.4">
      <c r="A87" s="1" t="s">
        <v>139</v>
      </c>
      <c r="E87" s="39" t="s">
        <v>2633</v>
      </c>
    </row>
    <row r="88" ht="79.2">
      <c r="A88" s="1" t="s">
        <v>140</v>
      </c>
      <c r="E88" s="30" t="s">
        <v>2459</v>
      </c>
    </row>
    <row r="89">
      <c r="A89" s="1" t="s">
        <v>131</v>
      </c>
      <c r="B89" s="28">
        <v>20</v>
      </c>
      <c r="C89" s="29" t="s">
        <v>2634</v>
      </c>
      <c r="D89" s="28" t="s">
        <v>155</v>
      </c>
      <c r="E89" s="30" t="s">
        <v>2635</v>
      </c>
      <c r="F89" s="31" t="s">
        <v>168</v>
      </c>
      <c r="G89" s="32">
        <v>80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527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155</v>
      </c>
    </row>
    <row r="91" ht="26.4">
      <c r="A91" s="1" t="s">
        <v>139</v>
      </c>
      <c r="E91" s="39" t="s">
        <v>2636</v>
      </c>
    </row>
    <row r="92" ht="105.6">
      <c r="A92" s="1" t="s">
        <v>140</v>
      </c>
      <c r="E92" s="30" t="s">
        <v>2637</v>
      </c>
    </row>
    <row r="93">
      <c r="A93" s="1" t="s">
        <v>131</v>
      </c>
      <c r="B93" s="28">
        <v>21</v>
      </c>
      <c r="C93" s="29" t="s">
        <v>203</v>
      </c>
      <c r="D93" s="28" t="s">
        <v>155</v>
      </c>
      <c r="E93" s="30" t="s">
        <v>204</v>
      </c>
      <c r="F93" s="31" t="s">
        <v>181</v>
      </c>
      <c r="G93" s="32">
        <v>30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8" t="s">
        <v>527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30" t="s">
        <v>155</v>
      </c>
    </row>
    <row r="95" ht="26.4">
      <c r="A95" s="1" t="s">
        <v>139</v>
      </c>
      <c r="E95" s="39" t="s">
        <v>2638</v>
      </c>
    </row>
    <row r="96" ht="79.2">
      <c r="A96" s="1" t="s">
        <v>140</v>
      </c>
      <c r="E96" s="30" t="s">
        <v>205</v>
      </c>
    </row>
    <row r="97">
      <c r="A97" s="1" t="s">
        <v>131</v>
      </c>
      <c r="B97" s="28">
        <v>22</v>
      </c>
      <c r="C97" s="29" t="s">
        <v>2639</v>
      </c>
      <c r="D97" s="28" t="s">
        <v>155</v>
      </c>
      <c r="E97" s="30" t="s">
        <v>2640</v>
      </c>
      <c r="F97" s="31" t="s">
        <v>181</v>
      </c>
      <c r="G97" s="32">
        <v>20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527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30" t="s">
        <v>155</v>
      </c>
    </row>
    <row r="99" ht="26.4">
      <c r="A99" s="1" t="s">
        <v>139</v>
      </c>
      <c r="E99" s="39" t="s">
        <v>2597</v>
      </c>
    </row>
    <row r="100" ht="92.4">
      <c r="A100" s="1" t="s">
        <v>140</v>
      </c>
      <c r="E100" s="30" t="s">
        <v>2641</v>
      </c>
    </row>
    <row r="101">
      <c r="A101" s="1" t="s">
        <v>131</v>
      </c>
      <c r="B101" s="28">
        <v>23</v>
      </c>
      <c r="C101" s="29" t="s">
        <v>2642</v>
      </c>
      <c r="D101" s="28" t="s">
        <v>155</v>
      </c>
      <c r="E101" s="30" t="s">
        <v>2643</v>
      </c>
      <c r="F101" s="31" t="s">
        <v>181</v>
      </c>
      <c r="G101" s="32">
        <v>30</v>
      </c>
      <c r="H101" s="32">
        <v>0</v>
      </c>
      <c r="I101" s="33">
        <f>ROUND(G101*H101,P4)</f>
        <v>0</v>
      </c>
      <c r="J101" s="28"/>
      <c r="K101" s="28"/>
      <c r="L101" s="33">
        <v>0</v>
      </c>
      <c r="M101" s="20">
        <f>ROUND(G101*L101,P4)</f>
        <v>0</v>
      </c>
      <c r="N101" s="38" t="s">
        <v>527</v>
      </c>
      <c r="O101" s="35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30" t="s">
        <v>155</v>
      </c>
    </row>
    <row r="103" ht="26.4">
      <c r="A103" s="1" t="s">
        <v>139</v>
      </c>
      <c r="E103" s="39" t="s">
        <v>2638</v>
      </c>
    </row>
    <row r="104" ht="105.6">
      <c r="A104" s="1" t="s">
        <v>140</v>
      </c>
      <c r="E104" s="30" t="s">
        <v>2644</v>
      </c>
    </row>
    <row r="105">
      <c r="A105" s="1" t="s">
        <v>131</v>
      </c>
      <c r="B105" s="28">
        <v>24</v>
      </c>
      <c r="C105" s="29" t="s">
        <v>2645</v>
      </c>
      <c r="D105" s="28" t="s">
        <v>155</v>
      </c>
      <c r="E105" s="30" t="s">
        <v>1288</v>
      </c>
      <c r="F105" s="31" t="s">
        <v>181</v>
      </c>
      <c r="G105" s="32">
        <v>20</v>
      </c>
      <c r="H105" s="32">
        <v>0</v>
      </c>
      <c r="I105" s="33">
        <f>ROUND(G105*H105,P4)</f>
        <v>0</v>
      </c>
      <c r="J105" s="28"/>
      <c r="K105" s="28"/>
      <c r="L105" s="33">
        <v>0</v>
      </c>
      <c r="M105" s="20">
        <f>ROUND(G105*L105,P4)</f>
        <v>0</v>
      </c>
      <c r="N105" s="38" t="s">
        <v>527</v>
      </c>
      <c r="O105" s="35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30" t="s">
        <v>155</v>
      </c>
    </row>
    <row r="107" ht="26.4">
      <c r="A107" s="1" t="s">
        <v>139</v>
      </c>
      <c r="E107" s="39" t="s">
        <v>2597</v>
      </c>
    </row>
    <row r="108" ht="105.6">
      <c r="A108" s="1" t="s">
        <v>140</v>
      </c>
      <c r="E108" s="30" t="s">
        <v>1289</v>
      </c>
    </row>
    <row r="109">
      <c r="A109" s="1" t="s">
        <v>131</v>
      </c>
      <c r="B109" s="28">
        <v>25</v>
      </c>
      <c r="C109" s="29" t="s">
        <v>2646</v>
      </c>
      <c r="D109" s="28" t="s">
        <v>155</v>
      </c>
      <c r="E109" s="30" t="s">
        <v>2647</v>
      </c>
      <c r="F109" s="31" t="s">
        <v>168</v>
      </c>
      <c r="G109" s="32">
        <v>10</v>
      </c>
      <c r="H109" s="32">
        <v>0</v>
      </c>
      <c r="I109" s="33">
        <f>ROUND(G109*H109,P4)</f>
        <v>0</v>
      </c>
      <c r="J109" s="28"/>
      <c r="K109" s="28"/>
      <c r="L109" s="33">
        <v>0</v>
      </c>
      <c r="M109" s="20">
        <f>ROUND(G109*L109,P4)</f>
        <v>0</v>
      </c>
      <c r="N109" s="38" t="s">
        <v>527</v>
      </c>
      <c r="O109" s="35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30" t="s">
        <v>155</v>
      </c>
    </row>
    <row r="111" ht="26.4">
      <c r="A111" s="1" t="s">
        <v>139</v>
      </c>
      <c r="E111" s="39" t="s">
        <v>2604</v>
      </c>
    </row>
    <row r="112" ht="118.8">
      <c r="A112" s="1" t="s">
        <v>140</v>
      </c>
      <c r="E112" s="30" t="s">
        <v>2648</v>
      </c>
    </row>
    <row r="113" ht="26.4">
      <c r="A113" s="1" t="s">
        <v>131</v>
      </c>
      <c r="B113" s="28">
        <v>26</v>
      </c>
      <c r="C113" s="29" t="s">
        <v>2649</v>
      </c>
      <c r="D113" s="28" t="s">
        <v>155</v>
      </c>
      <c r="E113" s="30" t="s">
        <v>2650</v>
      </c>
      <c r="F113" s="31" t="s">
        <v>175</v>
      </c>
      <c r="G113" s="32">
        <v>40</v>
      </c>
      <c r="H113" s="32">
        <v>0</v>
      </c>
      <c r="I113" s="33">
        <f>ROUND(G113*H113,P4)</f>
        <v>0</v>
      </c>
      <c r="J113" s="28"/>
      <c r="K113" s="28"/>
      <c r="L113" s="33">
        <v>0</v>
      </c>
      <c r="M113" s="20">
        <f>ROUND(G113*L113,P4)</f>
        <v>0</v>
      </c>
      <c r="N113" s="38" t="s">
        <v>527</v>
      </c>
      <c r="O113" s="35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30" t="s">
        <v>155</v>
      </c>
    </row>
    <row r="115" ht="26.4">
      <c r="A115" s="1" t="s">
        <v>139</v>
      </c>
      <c r="E115" s="39" t="s">
        <v>2616</v>
      </c>
    </row>
    <row r="116" ht="118.8">
      <c r="A116" s="1" t="s">
        <v>140</v>
      </c>
      <c r="E116" s="30" t="s">
        <v>2651</v>
      </c>
    </row>
    <row r="117">
      <c r="A117" s="1" t="s">
        <v>128</v>
      </c>
      <c r="C117" s="22" t="s">
        <v>870</v>
      </c>
      <c r="E117" s="23" t="s">
        <v>2652</v>
      </c>
      <c r="L117" s="36"/>
      <c r="M117" s="37">
        <f>SUMIFS(M118:M201,A118:A201,"P")</f>
        <v>0</v>
      </c>
      <c r="N117" s="36"/>
    </row>
    <row r="118" ht="26.4">
      <c r="A118" s="1" t="s">
        <v>131</v>
      </c>
      <c r="B118" s="28">
        <v>27</v>
      </c>
      <c r="C118" s="29" t="s">
        <v>872</v>
      </c>
      <c r="D118" s="28" t="s">
        <v>155</v>
      </c>
      <c r="E118" s="30" t="s">
        <v>2653</v>
      </c>
      <c r="F118" s="31" t="s">
        <v>195</v>
      </c>
      <c r="G118" s="32">
        <v>20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527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137</v>
      </c>
      <c r="E119" s="30" t="s">
        <v>155</v>
      </c>
    </row>
    <row r="120" ht="26.4">
      <c r="A120" s="1" t="s">
        <v>139</v>
      </c>
      <c r="E120" s="39" t="s">
        <v>2654</v>
      </c>
    </row>
    <row r="121" ht="79.2">
      <c r="A121" s="1" t="s">
        <v>140</v>
      </c>
      <c r="E121" s="30" t="s">
        <v>211</v>
      </c>
    </row>
    <row r="122">
      <c r="A122" s="1" t="s">
        <v>131</v>
      </c>
      <c r="B122" s="28">
        <v>28</v>
      </c>
      <c r="C122" s="29" t="s">
        <v>212</v>
      </c>
      <c r="D122" s="28" t="s">
        <v>155</v>
      </c>
      <c r="E122" s="30" t="s">
        <v>213</v>
      </c>
      <c r="F122" s="31" t="s">
        <v>168</v>
      </c>
      <c r="G122" s="32">
        <v>195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527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137</v>
      </c>
      <c r="E123" s="30" t="s">
        <v>155</v>
      </c>
    </row>
    <row r="124" ht="26.4">
      <c r="A124" s="1" t="s">
        <v>139</v>
      </c>
      <c r="E124" s="39" t="s">
        <v>2655</v>
      </c>
    </row>
    <row r="125" ht="79.2">
      <c r="A125" s="1" t="s">
        <v>140</v>
      </c>
      <c r="E125" s="30" t="s">
        <v>211</v>
      </c>
    </row>
    <row r="126">
      <c r="A126" s="1" t="s">
        <v>131</v>
      </c>
      <c r="B126" s="28">
        <v>29</v>
      </c>
      <c r="C126" s="29" t="s">
        <v>214</v>
      </c>
      <c r="D126" s="28" t="s">
        <v>155</v>
      </c>
      <c r="E126" s="30" t="s">
        <v>215</v>
      </c>
      <c r="F126" s="31" t="s">
        <v>168</v>
      </c>
      <c r="G126" s="32">
        <v>75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527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137</v>
      </c>
      <c r="E127" s="30" t="s">
        <v>155</v>
      </c>
    </row>
    <row r="128" ht="26.4">
      <c r="A128" s="1" t="s">
        <v>139</v>
      </c>
      <c r="E128" s="39" t="s">
        <v>2656</v>
      </c>
    </row>
    <row r="129" ht="79.2">
      <c r="A129" s="1" t="s">
        <v>140</v>
      </c>
      <c r="E129" s="30" t="s">
        <v>211</v>
      </c>
    </row>
    <row r="130">
      <c r="A130" s="1" t="s">
        <v>131</v>
      </c>
      <c r="B130" s="28">
        <v>30</v>
      </c>
      <c r="C130" s="29" t="s">
        <v>2657</v>
      </c>
      <c r="D130" s="28" t="s">
        <v>155</v>
      </c>
      <c r="E130" s="30" t="s">
        <v>2658</v>
      </c>
      <c r="F130" s="31" t="s">
        <v>168</v>
      </c>
      <c r="G130" s="32">
        <v>30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527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137</v>
      </c>
      <c r="E131" s="30" t="s">
        <v>155</v>
      </c>
    </row>
    <row r="132" ht="26.4">
      <c r="A132" s="1" t="s">
        <v>139</v>
      </c>
      <c r="E132" s="39" t="s">
        <v>2659</v>
      </c>
    </row>
    <row r="133" ht="79.2">
      <c r="A133" s="1" t="s">
        <v>140</v>
      </c>
      <c r="E133" s="30" t="s">
        <v>211</v>
      </c>
    </row>
    <row r="134">
      <c r="A134" s="1" t="s">
        <v>131</v>
      </c>
      <c r="B134" s="28">
        <v>31</v>
      </c>
      <c r="C134" s="29" t="s">
        <v>2660</v>
      </c>
      <c r="D134" s="28" t="s">
        <v>155</v>
      </c>
      <c r="E134" s="30" t="s">
        <v>2661</v>
      </c>
      <c r="F134" s="31" t="s">
        <v>168</v>
      </c>
      <c r="G134" s="32">
        <v>30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527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137</v>
      </c>
      <c r="E135" s="30" t="s">
        <v>155</v>
      </c>
    </row>
    <row r="136" ht="26.4">
      <c r="A136" s="1" t="s">
        <v>139</v>
      </c>
      <c r="E136" s="39" t="s">
        <v>2659</v>
      </c>
    </row>
    <row r="137" ht="79.2">
      <c r="A137" s="1" t="s">
        <v>140</v>
      </c>
      <c r="E137" s="30" t="s">
        <v>211</v>
      </c>
    </row>
    <row r="138">
      <c r="A138" s="1" t="s">
        <v>131</v>
      </c>
      <c r="B138" s="28">
        <v>32</v>
      </c>
      <c r="C138" s="29" t="s">
        <v>2662</v>
      </c>
      <c r="D138" s="28" t="s">
        <v>155</v>
      </c>
      <c r="E138" s="30" t="s">
        <v>2663</v>
      </c>
      <c r="F138" s="31" t="s">
        <v>168</v>
      </c>
      <c r="G138" s="32">
        <v>40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527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137</v>
      </c>
      <c r="E139" s="30" t="s">
        <v>155</v>
      </c>
    </row>
    <row r="140" ht="26.4">
      <c r="A140" s="1" t="s">
        <v>139</v>
      </c>
      <c r="E140" s="39" t="s">
        <v>2664</v>
      </c>
    </row>
    <row r="141" ht="79.2">
      <c r="A141" s="1" t="s">
        <v>140</v>
      </c>
      <c r="E141" s="30" t="s">
        <v>211</v>
      </c>
    </row>
    <row r="142">
      <c r="A142" s="1" t="s">
        <v>131</v>
      </c>
      <c r="B142" s="28">
        <v>33</v>
      </c>
      <c r="C142" s="29" t="s">
        <v>2665</v>
      </c>
      <c r="D142" s="28" t="s">
        <v>155</v>
      </c>
      <c r="E142" s="30" t="s">
        <v>2666</v>
      </c>
      <c r="F142" s="31" t="s">
        <v>168</v>
      </c>
      <c r="G142" s="32">
        <v>80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527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137</v>
      </c>
      <c r="E143" s="30" t="s">
        <v>155</v>
      </c>
    </row>
    <row r="144" ht="26.4">
      <c r="A144" s="1" t="s">
        <v>139</v>
      </c>
      <c r="E144" s="39" t="s">
        <v>2667</v>
      </c>
    </row>
    <row r="145" ht="79.2">
      <c r="A145" s="1" t="s">
        <v>140</v>
      </c>
      <c r="E145" s="30" t="s">
        <v>211</v>
      </c>
    </row>
    <row r="146">
      <c r="A146" s="1" t="s">
        <v>131</v>
      </c>
      <c r="B146" s="28">
        <v>34</v>
      </c>
      <c r="C146" s="29" t="s">
        <v>2668</v>
      </c>
      <c r="D146" s="28" t="s">
        <v>155</v>
      </c>
      <c r="E146" s="30" t="s">
        <v>2669</v>
      </c>
      <c r="F146" s="31" t="s">
        <v>168</v>
      </c>
      <c r="G146" s="32">
        <v>10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527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137</v>
      </c>
      <c r="E147" s="30" t="s">
        <v>155</v>
      </c>
    </row>
    <row r="148" ht="26.4">
      <c r="A148" s="1" t="s">
        <v>139</v>
      </c>
      <c r="E148" s="39" t="s">
        <v>2670</v>
      </c>
    </row>
    <row r="149" ht="79.2">
      <c r="A149" s="1" t="s">
        <v>140</v>
      </c>
      <c r="E149" s="30" t="s">
        <v>211</v>
      </c>
    </row>
    <row r="150">
      <c r="A150" s="1" t="s">
        <v>131</v>
      </c>
      <c r="B150" s="28">
        <v>35</v>
      </c>
      <c r="C150" s="29" t="s">
        <v>2671</v>
      </c>
      <c r="D150" s="28" t="s">
        <v>155</v>
      </c>
      <c r="E150" s="30" t="s">
        <v>2672</v>
      </c>
      <c r="F150" s="31" t="s">
        <v>168</v>
      </c>
      <c r="G150" s="32">
        <v>20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527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137</v>
      </c>
      <c r="E151" s="30" t="s">
        <v>155</v>
      </c>
    </row>
    <row r="152" ht="26.4">
      <c r="A152" s="1" t="s">
        <v>139</v>
      </c>
      <c r="E152" s="39" t="s">
        <v>2654</v>
      </c>
    </row>
    <row r="153" ht="39.6">
      <c r="A153" s="1" t="s">
        <v>140</v>
      </c>
      <c r="E153" s="30" t="s">
        <v>2046</v>
      </c>
    </row>
    <row r="154">
      <c r="A154" s="1" t="s">
        <v>131</v>
      </c>
      <c r="B154" s="28">
        <v>36</v>
      </c>
      <c r="C154" s="29" t="s">
        <v>2475</v>
      </c>
      <c r="D154" s="28" t="s">
        <v>155</v>
      </c>
      <c r="E154" s="30" t="s">
        <v>2476</v>
      </c>
      <c r="F154" s="31" t="s">
        <v>168</v>
      </c>
      <c r="G154" s="32">
        <v>25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527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137</v>
      </c>
      <c r="E155" s="30" t="s">
        <v>155</v>
      </c>
    </row>
    <row r="156" ht="26.4">
      <c r="A156" s="1" t="s">
        <v>139</v>
      </c>
      <c r="E156" s="39" t="s">
        <v>2673</v>
      </c>
    </row>
    <row r="157" ht="39.6">
      <c r="A157" s="1" t="s">
        <v>140</v>
      </c>
      <c r="E157" s="30" t="s">
        <v>2046</v>
      </c>
    </row>
    <row r="158">
      <c r="A158" s="1" t="s">
        <v>131</v>
      </c>
      <c r="B158" s="28">
        <v>37</v>
      </c>
      <c r="C158" s="29" t="s">
        <v>882</v>
      </c>
      <c r="D158" s="28" t="s">
        <v>155</v>
      </c>
      <c r="E158" s="30" t="s">
        <v>2479</v>
      </c>
      <c r="F158" s="31" t="s">
        <v>168</v>
      </c>
      <c r="G158" s="32">
        <v>10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527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137</v>
      </c>
      <c r="E159" s="30" t="s">
        <v>155</v>
      </c>
    </row>
    <row r="160" ht="26.4">
      <c r="A160" s="1" t="s">
        <v>139</v>
      </c>
      <c r="E160" s="39" t="s">
        <v>2670</v>
      </c>
    </row>
    <row r="161" ht="39.6">
      <c r="A161" s="1" t="s">
        <v>140</v>
      </c>
      <c r="E161" s="30" t="s">
        <v>2046</v>
      </c>
    </row>
    <row r="162" ht="26.4">
      <c r="A162" s="1" t="s">
        <v>131</v>
      </c>
      <c r="B162" s="28">
        <v>38</v>
      </c>
      <c r="C162" s="29" t="s">
        <v>886</v>
      </c>
      <c r="D162" s="28" t="s">
        <v>155</v>
      </c>
      <c r="E162" s="30" t="s">
        <v>2495</v>
      </c>
      <c r="F162" s="31" t="s">
        <v>181</v>
      </c>
      <c r="G162" s="32">
        <v>20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8" t="s">
        <v>527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137</v>
      </c>
      <c r="E163" s="30" t="s">
        <v>155</v>
      </c>
    </row>
    <row r="164" ht="26.4">
      <c r="A164" s="1" t="s">
        <v>139</v>
      </c>
      <c r="E164" s="39" t="s">
        <v>2654</v>
      </c>
    </row>
    <row r="165" ht="92.4">
      <c r="A165" s="1" t="s">
        <v>140</v>
      </c>
      <c r="E165" s="30" t="s">
        <v>222</v>
      </c>
    </row>
    <row r="166" ht="26.4">
      <c r="A166" s="1" t="s">
        <v>131</v>
      </c>
      <c r="B166" s="28">
        <v>39</v>
      </c>
      <c r="C166" s="29" t="s">
        <v>220</v>
      </c>
      <c r="D166" s="28" t="s">
        <v>155</v>
      </c>
      <c r="E166" s="30" t="s">
        <v>221</v>
      </c>
      <c r="F166" s="31" t="s">
        <v>181</v>
      </c>
      <c r="G166" s="32">
        <v>26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8" t="s">
        <v>527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137</v>
      </c>
      <c r="E167" s="30" t="s">
        <v>155</v>
      </c>
    </row>
    <row r="168" ht="26.4">
      <c r="A168" s="1" t="s">
        <v>139</v>
      </c>
      <c r="E168" s="39" t="s">
        <v>2674</v>
      </c>
    </row>
    <row r="169" ht="92.4">
      <c r="A169" s="1" t="s">
        <v>140</v>
      </c>
      <c r="E169" s="30" t="s">
        <v>222</v>
      </c>
    </row>
    <row r="170" ht="26.4">
      <c r="A170" s="1" t="s">
        <v>131</v>
      </c>
      <c r="B170" s="28">
        <v>40</v>
      </c>
      <c r="C170" s="29" t="s">
        <v>223</v>
      </c>
      <c r="D170" s="28" t="s">
        <v>155</v>
      </c>
      <c r="E170" s="30" t="s">
        <v>224</v>
      </c>
      <c r="F170" s="31" t="s">
        <v>181</v>
      </c>
      <c r="G170" s="32">
        <v>16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8" t="s">
        <v>527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137</v>
      </c>
      <c r="E171" s="30" t="s">
        <v>155</v>
      </c>
    </row>
    <row r="172" ht="26.4">
      <c r="A172" s="1" t="s">
        <v>139</v>
      </c>
      <c r="E172" s="39" t="s">
        <v>2675</v>
      </c>
    </row>
    <row r="173" ht="92.4">
      <c r="A173" s="1" t="s">
        <v>140</v>
      </c>
      <c r="E173" s="30" t="s">
        <v>222</v>
      </c>
    </row>
    <row r="174" ht="26.4">
      <c r="A174" s="1" t="s">
        <v>131</v>
      </c>
      <c r="B174" s="28">
        <v>41</v>
      </c>
      <c r="C174" s="29" t="s">
        <v>225</v>
      </c>
      <c r="D174" s="28" t="s">
        <v>155</v>
      </c>
      <c r="E174" s="30" t="s">
        <v>226</v>
      </c>
      <c r="F174" s="31" t="s">
        <v>181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527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30" t="s">
        <v>155</v>
      </c>
    </row>
    <row r="176" ht="26.4">
      <c r="A176" s="1" t="s">
        <v>139</v>
      </c>
      <c r="E176" s="39" t="s">
        <v>2676</v>
      </c>
    </row>
    <row r="177" ht="92.4">
      <c r="A177" s="1" t="s">
        <v>140</v>
      </c>
      <c r="E177" s="30" t="s">
        <v>222</v>
      </c>
    </row>
    <row r="178" ht="26.4">
      <c r="A178" s="1" t="s">
        <v>131</v>
      </c>
      <c r="B178" s="28">
        <v>42</v>
      </c>
      <c r="C178" s="29" t="s">
        <v>2677</v>
      </c>
      <c r="D178" s="28" t="s">
        <v>155</v>
      </c>
      <c r="E178" s="30" t="s">
        <v>2678</v>
      </c>
      <c r="F178" s="31" t="s">
        <v>181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527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30" t="s">
        <v>155</v>
      </c>
    </row>
    <row r="180" ht="26.4">
      <c r="A180" s="1" t="s">
        <v>139</v>
      </c>
      <c r="E180" s="39" t="s">
        <v>2679</v>
      </c>
    </row>
    <row r="181" ht="92.4">
      <c r="A181" s="1" t="s">
        <v>140</v>
      </c>
      <c r="E181" s="30" t="s">
        <v>222</v>
      </c>
    </row>
    <row r="182" ht="26.4">
      <c r="A182" s="1" t="s">
        <v>131</v>
      </c>
      <c r="B182" s="28">
        <v>43</v>
      </c>
      <c r="C182" s="29" t="s">
        <v>2498</v>
      </c>
      <c r="D182" s="28" t="s">
        <v>155</v>
      </c>
      <c r="E182" s="30" t="s">
        <v>2499</v>
      </c>
      <c r="F182" s="31" t="s">
        <v>181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527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30" t="s">
        <v>155</v>
      </c>
    </row>
    <row r="184" ht="26.4">
      <c r="A184" s="1" t="s">
        <v>139</v>
      </c>
      <c r="E184" s="39" t="s">
        <v>2680</v>
      </c>
    </row>
    <row r="185" ht="92.4">
      <c r="A185" s="1" t="s">
        <v>140</v>
      </c>
      <c r="E185" s="30" t="s">
        <v>222</v>
      </c>
    </row>
    <row r="186">
      <c r="A186" s="1" t="s">
        <v>131</v>
      </c>
      <c r="B186" s="28">
        <v>44</v>
      </c>
      <c r="C186" s="29" t="s">
        <v>2681</v>
      </c>
      <c r="D186" s="28" t="s">
        <v>155</v>
      </c>
      <c r="E186" s="30" t="s">
        <v>2682</v>
      </c>
      <c r="F186" s="31" t="s">
        <v>181</v>
      </c>
      <c r="G186" s="32">
        <v>100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527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30" t="s">
        <v>155</v>
      </c>
    </row>
    <row r="188" ht="26.4">
      <c r="A188" s="1" t="s">
        <v>139</v>
      </c>
      <c r="E188" s="39" t="s">
        <v>2683</v>
      </c>
    </row>
    <row r="189" ht="92.4">
      <c r="A189" s="1" t="s">
        <v>140</v>
      </c>
      <c r="E189" s="30" t="s">
        <v>2684</v>
      </c>
    </row>
    <row r="190">
      <c r="A190" s="1" t="s">
        <v>131</v>
      </c>
      <c r="B190" s="28">
        <v>45</v>
      </c>
      <c r="C190" s="29" t="s">
        <v>2685</v>
      </c>
      <c r="D190" s="28" t="s">
        <v>155</v>
      </c>
      <c r="E190" s="30" t="s">
        <v>2686</v>
      </c>
      <c r="F190" s="31" t="s">
        <v>181</v>
      </c>
      <c r="G190" s="32">
        <v>10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527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137</v>
      </c>
      <c r="E191" s="30" t="s">
        <v>155</v>
      </c>
    </row>
    <row r="192" ht="26.4">
      <c r="A192" s="1" t="s">
        <v>139</v>
      </c>
      <c r="E192" s="39" t="s">
        <v>2670</v>
      </c>
    </row>
    <row r="193" ht="105.6">
      <c r="A193" s="1" t="s">
        <v>140</v>
      </c>
      <c r="E193" s="30" t="s">
        <v>2687</v>
      </c>
    </row>
    <row r="194">
      <c r="A194" s="1" t="s">
        <v>131</v>
      </c>
      <c r="B194" s="28">
        <v>46</v>
      </c>
      <c r="C194" s="29" t="s">
        <v>2688</v>
      </c>
      <c r="D194" s="28" t="s">
        <v>155</v>
      </c>
      <c r="E194" s="30" t="s">
        <v>2689</v>
      </c>
      <c r="F194" s="31" t="s">
        <v>168</v>
      </c>
      <c r="G194" s="32">
        <v>250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527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137</v>
      </c>
      <c r="E195" s="30" t="s">
        <v>155</v>
      </c>
    </row>
    <row r="196" ht="26.4">
      <c r="A196" s="1" t="s">
        <v>139</v>
      </c>
      <c r="E196" s="39" t="s">
        <v>2690</v>
      </c>
    </row>
    <row r="197" ht="118.8">
      <c r="A197" s="1" t="s">
        <v>140</v>
      </c>
      <c r="E197" s="30" t="s">
        <v>2648</v>
      </c>
    </row>
    <row r="198">
      <c r="A198" s="1" t="s">
        <v>131</v>
      </c>
      <c r="B198" s="28">
        <v>47</v>
      </c>
      <c r="C198" s="29" t="s">
        <v>2691</v>
      </c>
      <c r="D198" s="28" t="s">
        <v>155</v>
      </c>
      <c r="E198" s="30" t="s">
        <v>2692</v>
      </c>
      <c r="F198" s="31" t="s">
        <v>2693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527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137</v>
      </c>
      <c r="E199" s="30" t="s">
        <v>155</v>
      </c>
    </row>
    <row r="200" ht="26.4">
      <c r="A200" s="1" t="s">
        <v>139</v>
      </c>
      <c r="E200" s="39" t="s">
        <v>2680</v>
      </c>
    </row>
    <row r="201" ht="132">
      <c r="A201" s="1" t="s">
        <v>140</v>
      </c>
      <c r="E201" s="30" t="s">
        <v>2694</v>
      </c>
    </row>
    <row r="202">
      <c r="A202" s="1" t="s">
        <v>128</v>
      </c>
      <c r="C202" s="22" t="s">
        <v>2695</v>
      </c>
      <c r="E202" s="23" t="s">
        <v>2696</v>
      </c>
      <c r="L202" s="36"/>
      <c r="M202" s="37">
        <f>SUMIFS(M203:M226,A203:A226,"P")</f>
        <v>0</v>
      </c>
      <c r="N202" s="36"/>
    </row>
    <row r="203">
      <c r="A203" s="1" t="s">
        <v>131</v>
      </c>
      <c r="B203" s="28">
        <v>48</v>
      </c>
      <c r="C203" s="29" t="s">
        <v>2697</v>
      </c>
      <c r="D203" s="28" t="s">
        <v>155</v>
      </c>
      <c r="E203" s="30" t="s">
        <v>2698</v>
      </c>
      <c r="F203" s="31" t="s">
        <v>181</v>
      </c>
      <c r="G203" s="32">
        <v>9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 ht="26.4">
      <c r="A205" s="1" t="s">
        <v>139</v>
      </c>
      <c r="E205" s="39" t="s">
        <v>2699</v>
      </c>
    </row>
    <row r="206" ht="118.8">
      <c r="A206" s="1" t="s">
        <v>140</v>
      </c>
      <c r="E206" s="30" t="s">
        <v>2700</v>
      </c>
    </row>
    <row r="207">
      <c r="A207" s="1" t="s">
        <v>131</v>
      </c>
      <c r="B207" s="28">
        <v>49</v>
      </c>
      <c r="C207" s="29" t="s">
        <v>2701</v>
      </c>
      <c r="D207" s="28" t="s">
        <v>155</v>
      </c>
      <c r="E207" s="30" t="s">
        <v>2692</v>
      </c>
      <c r="F207" s="31" t="s">
        <v>2693</v>
      </c>
      <c r="G207" s="32">
        <v>40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 ht="26.4">
      <c r="A209" s="1" t="s">
        <v>139</v>
      </c>
      <c r="E209" s="39" t="s">
        <v>2702</v>
      </c>
    </row>
    <row r="210" ht="132">
      <c r="A210" s="1" t="s">
        <v>140</v>
      </c>
      <c r="E210" s="30" t="s">
        <v>2694</v>
      </c>
    </row>
    <row r="211">
      <c r="A211" s="1" t="s">
        <v>131</v>
      </c>
      <c r="B211" s="28">
        <v>50</v>
      </c>
      <c r="C211" s="29" t="s">
        <v>2703</v>
      </c>
      <c r="D211" s="28" t="s">
        <v>159</v>
      </c>
      <c r="E211" s="30" t="s">
        <v>2704</v>
      </c>
      <c r="F211" s="31" t="s">
        <v>181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136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 ht="26.4">
      <c r="A213" s="1" t="s">
        <v>139</v>
      </c>
      <c r="E213" s="39" t="s">
        <v>2705</v>
      </c>
    </row>
    <row r="214" ht="132">
      <c r="A214" s="1" t="s">
        <v>140</v>
      </c>
      <c r="E214" s="30" t="s">
        <v>2706</v>
      </c>
    </row>
    <row r="215">
      <c r="A215" s="1" t="s">
        <v>131</v>
      </c>
      <c r="B215" s="28">
        <v>51</v>
      </c>
      <c r="C215" s="29" t="s">
        <v>2707</v>
      </c>
      <c r="D215" s="28" t="s">
        <v>159</v>
      </c>
      <c r="E215" s="30" t="s">
        <v>2708</v>
      </c>
      <c r="F215" s="31" t="s">
        <v>181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136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 ht="26.4">
      <c r="A217" s="1" t="s">
        <v>139</v>
      </c>
      <c r="E217" s="39" t="s">
        <v>2705</v>
      </c>
    </row>
    <row r="218" ht="132">
      <c r="A218" s="1" t="s">
        <v>140</v>
      </c>
      <c r="E218" s="30" t="s">
        <v>2706</v>
      </c>
    </row>
    <row r="219">
      <c r="A219" s="1" t="s">
        <v>131</v>
      </c>
      <c r="B219" s="28">
        <v>52</v>
      </c>
      <c r="C219" s="29" t="s">
        <v>2709</v>
      </c>
      <c r="D219" s="28" t="s">
        <v>159</v>
      </c>
      <c r="E219" s="30" t="s">
        <v>2710</v>
      </c>
      <c r="F219" s="31" t="s">
        <v>181</v>
      </c>
      <c r="G219" s="32">
        <v>1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136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 ht="26.4">
      <c r="A221" s="1" t="s">
        <v>139</v>
      </c>
      <c r="E221" s="39" t="s">
        <v>2705</v>
      </c>
    </row>
    <row r="222" ht="132">
      <c r="A222" s="1" t="s">
        <v>140</v>
      </c>
      <c r="E222" s="30" t="s">
        <v>2706</v>
      </c>
    </row>
    <row r="223">
      <c r="A223" s="1" t="s">
        <v>131</v>
      </c>
      <c r="B223" s="28">
        <v>53</v>
      </c>
      <c r="C223" s="29" t="s">
        <v>2711</v>
      </c>
      <c r="D223" s="28" t="s">
        <v>155</v>
      </c>
      <c r="E223" s="30" t="s">
        <v>2712</v>
      </c>
      <c r="F223" s="31" t="s">
        <v>181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136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 ht="26.4">
      <c r="A225" s="1" t="s">
        <v>139</v>
      </c>
      <c r="E225" s="39" t="s">
        <v>2705</v>
      </c>
    </row>
    <row r="226" ht="132">
      <c r="A226" s="1" t="s">
        <v>140</v>
      </c>
      <c r="E226" s="30" t="s">
        <v>2706</v>
      </c>
    </row>
    <row r="227" ht="26.4">
      <c r="A227" s="1" t="s">
        <v>128</v>
      </c>
      <c r="C227" s="22" t="s">
        <v>2519</v>
      </c>
      <c r="E227" s="23" t="s">
        <v>2713</v>
      </c>
      <c r="L227" s="36"/>
      <c r="M227" s="37">
        <f>SUMIFS(M228:M235,A228:A235,"P")</f>
        <v>0</v>
      </c>
      <c r="N227" s="36"/>
    </row>
    <row r="228" ht="26.4">
      <c r="A228" s="1" t="s">
        <v>131</v>
      </c>
      <c r="B228" s="28">
        <v>54</v>
      </c>
      <c r="C228" s="29" t="s">
        <v>2714</v>
      </c>
      <c r="D228" s="28" t="s">
        <v>155</v>
      </c>
      <c r="E228" s="30" t="s">
        <v>2715</v>
      </c>
      <c r="F228" s="31" t="s">
        <v>181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527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 ht="26.4">
      <c r="A230" s="1" t="s">
        <v>139</v>
      </c>
      <c r="E230" s="39" t="s">
        <v>2705</v>
      </c>
    </row>
    <row r="231" ht="145.2">
      <c r="A231" s="1" t="s">
        <v>140</v>
      </c>
      <c r="E231" s="30" t="s">
        <v>2716</v>
      </c>
    </row>
    <row r="232">
      <c r="A232" s="1" t="s">
        <v>131</v>
      </c>
      <c r="B232" s="28">
        <v>55</v>
      </c>
      <c r="C232" s="29" t="s">
        <v>2717</v>
      </c>
      <c r="D232" s="28" t="s">
        <v>155</v>
      </c>
      <c r="E232" s="30" t="s">
        <v>2718</v>
      </c>
      <c r="F232" s="31" t="s">
        <v>181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527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 ht="26.4">
      <c r="A234" s="1" t="s">
        <v>139</v>
      </c>
      <c r="E234" s="39" t="s">
        <v>2705</v>
      </c>
    </row>
    <row r="235" ht="118.8">
      <c r="A235" s="1" t="s">
        <v>140</v>
      </c>
      <c r="E235" s="30" t="s">
        <v>2719</v>
      </c>
    </row>
    <row r="236">
      <c r="A236" s="1" t="s">
        <v>128</v>
      </c>
      <c r="C236" s="22" t="s">
        <v>900</v>
      </c>
      <c r="E236" s="23" t="s">
        <v>2720</v>
      </c>
      <c r="L236" s="36"/>
      <c r="M236" s="37">
        <f>SUMIFS(M237:M296,A237:A296,"P")</f>
        <v>0</v>
      </c>
      <c r="N236" s="36"/>
    </row>
    <row r="237">
      <c r="A237" s="1" t="s">
        <v>131</v>
      </c>
      <c r="B237" s="28">
        <v>56</v>
      </c>
      <c r="C237" s="29" t="s">
        <v>2721</v>
      </c>
      <c r="D237" s="28" t="s">
        <v>155</v>
      </c>
      <c r="E237" s="30" t="s">
        <v>2722</v>
      </c>
      <c r="F237" s="31" t="s">
        <v>181</v>
      </c>
      <c r="G237" s="32">
        <v>9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527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137</v>
      </c>
      <c r="E238" s="30" t="s">
        <v>155</v>
      </c>
    </row>
    <row r="239" ht="26.4">
      <c r="A239" s="1" t="s">
        <v>139</v>
      </c>
      <c r="E239" s="39" t="s">
        <v>2723</v>
      </c>
    </row>
    <row r="240" ht="92.4">
      <c r="A240" s="1" t="s">
        <v>140</v>
      </c>
      <c r="E240" s="30" t="s">
        <v>2724</v>
      </c>
    </row>
    <row r="241">
      <c r="A241" s="1" t="s">
        <v>131</v>
      </c>
      <c r="B241" s="28">
        <v>57</v>
      </c>
      <c r="C241" s="29" t="s">
        <v>2725</v>
      </c>
      <c r="D241" s="28" t="s">
        <v>155</v>
      </c>
      <c r="E241" s="30" t="s">
        <v>2726</v>
      </c>
      <c r="F241" s="31" t="s">
        <v>181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527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137</v>
      </c>
      <c r="E242" s="30" t="s">
        <v>155</v>
      </c>
    </row>
    <row r="243" ht="26.4">
      <c r="A243" s="1" t="s">
        <v>139</v>
      </c>
      <c r="E243" s="39" t="s">
        <v>2593</v>
      </c>
    </row>
    <row r="244" ht="92.4">
      <c r="A244" s="1" t="s">
        <v>140</v>
      </c>
      <c r="E244" s="30" t="s">
        <v>2724</v>
      </c>
    </row>
    <row r="245" ht="26.4">
      <c r="A245" s="1" t="s">
        <v>131</v>
      </c>
      <c r="B245" s="28">
        <v>58</v>
      </c>
      <c r="C245" s="29" t="s">
        <v>1501</v>
      </c>
      <c r="D245" s="28" t="s">
        <v>155</v>
      </c>
      <c r="E245" s="30" t="s">
        <v>1502</v>
      </c>
      <c r="F245" s="31" t="s">
        <v>181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527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137</v>
      </c>
      <c r="E246" s="30" t="s">
        <v>155</v>
      </c>
    </row>
    <row r="247" ht="26.4">
      <c r="A247" s="1" t="s">
        <v>139</v>
      </c>
      <c r="E247" s="39" t="s">
        <v>2593</v>
      </c>
    </row>
    <row r="248" ht="105.6">
      <c r="A248" s="1" t="s">
        <v>140</v>
      </c>
      <c r="E248" s="30" t="s">
        <v>1504</v>
      </c>
    </row>
    <row r="249" ht="26.4">
      <c r="A249" s="1" t="s">
        <v>131</v>
      </c>
      <c r="B249" s="28">
        <v>59</v>
      </c>
      <c r="C249" s="29" t="s">
        <v>902</v>
      </c>
      <c r="D249" s="28" t="s">
        <v>155</v>
      </c>
      <c r="E249" s="30" t="s">
        <v>2570</v>
      </c>
      <c r="F249" s="31" t="s">
        <v>181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527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30" t="s">
        <v>155</v>
      </c>
    </row>
    <row r="251" ht="26.4">
      <c r="A251" s="1" t="s">
        <v>139</v>
      </c>
      <c r="E251" s="39" t="s">
        <v>2593</v>
      </c>
    </row>
    <row r="252" ht="92.4">
      <c r="A252" s="1" t="s">
        <v>140</v>
      </c>
      <c r="E252" s="30" t="s">
        <v>2571</v>
      </c>
    </row>
    <row r="253">
      <c r="A253" s="1" t="s">
        <v>131</v>
      </c>
      <c r="B253" s="28">
        <v>60</v>
      </c>
      <c r="C253" s="29" t="s">
        <v>2727</v>
      </c>
      <c r="D253" s="28" t="s">
        <v>155</v>
      </c>
      <c r="E253" s="30" t="s">
        <v>2728</v>
      </c>
      <c r="F253" s="31" t="s">
        <v>181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527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30" t="s">
        <v>155</v>
      </c>
    </row>
    <row r="255" ht="26.4">
      <c r="A255" s="1" t="s">
        <v>139</v>
      </c>
      <c r="E255" s="39" t="s">
        <v>2729</v>
      </c>
    </row>
    <row r="256" ht="92.4">
      <c r="A256" s="1" t="s">
        <v>140</v>
      </c>
      <c r="E256" s="30" t="s">
        <v>2730</v>
      </c>
    </row>
    <row r="257">
      <c r="A257" s="1" t="s">
        <v>131</v>
      </c>
      <c r="B257" s="28">
        <v>61</v>
      </c>
      <c r="C257" s="29" t="s">
        <v>2572</v>
      </c>
      <c r="D257" s="28" t="s">
        <v>155</v>
      </c>
      <c r="E257" s="30" t="s">
        <v>2573</v>
      </c>
      <c r="F257" s="31" t="s">
        <v>181</v>
      </c>
      <c r="G257" s="32">
        <v>16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527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30" t="s">
        <v>155</v>
      </c>
    </row>
    <row r="259" ht="26.4">
      <c r="A259" s="1" t="s">
        <v>139</v>
      </c>
      <c r="E259" s="39" t="s">
        <v>2731</v>
      </c>
    </row>
    <row r="260" ht="79.2">
      <c r="A260" s="1" t="s">
        <v>140</v>
      </c>
      <c r="E260" s="30" t="s">
        <v>2576</v>
      </c>
    </row>
    <row r="261">
      <c r="A261" s="1" t="s">
        <v>131</v>
      </c>
      <c r="B261" s="28">
        <v>62</v>
      </c>
      <c r="C261" s="29" t="s">
        <v>2732</v>
      </c>
      <c r="D261" s="28" t="s">
        <v>155</v>
      </c>
      <c r="E261" s="30" t="s">
        <v>2733</v>
      </c>
      <c r="F261" s="31" t="s">
        <v>181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527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137</v>
      </c>
      <c r="E262" s="30" t="s">
        <v>155</v>
      </c>
    </row>
    <row r="263" ht="26.4">
      <c r="A263" s="1" t="s">
        <v>139</v>
      </c>
      <c r="E263" s="39" t="s">
        <v>2595</v>
      </c>
    </row>
    <row r="264" ht="79.2">
      <c r="A264" s="1" t="s">
        <v>140</v>
      </c>
      <c r="E264" s="30" t="s">
        <v>2576</v>
      </c>
    </row>
    <row r="265">
      <c r="A265" s="1" t="s">
        <v>131</v>
      </c>
      <c r="B265" s="28">
        <v>63</v>
      </c>
      <c r="C265" s="29" t="s">
        <v>2734</v>
      </c>
      <c r="D265" s="28" t="s">
        <v>155</v>
      </c>
      <c r="E265" s="30" t="s">
        <v>2735</v>
      </c>
      <c r="F265" s="31" t="s">
        <v>181</v>
      </c>
      <c r="G265" s="32">
        <v>4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527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137</v>
      </c>
      <c r="E266" s="30" t="s">
        <v>155</v>
      </c>
    </row>
    <row r="267" ht="26.4">
      <c r="A267" s="1" t="s">
        <v>139</v>
      </c>
      <c r="E267" s="39" t="s">
        <v>2736</v>
      </c>
    </row>
    <row r="268" ht="79.2">
      <c r="A268" s="1" t="s">
        <v>140</v>
      </c>
      <c r="E268" s="30" t="s">
        <v>2576</v>
      </c>
    </row>
    <row r="269">
      <c r="A269" s="1" t="s">
        <v>131</v>
      </c>
      <c r="B269" s="28">
        <v>64</v>
      </c>
      <c r="C269" s="29" t="s">
        <v>2737</v>
      </c>
      <c r="D269" s="28" t="s">
        <v>155</v>
      </c>
      <c r="E269" s="30" t="s">
        <v>2738</v>
      </c>
      <c r="F269" s="31" t="s">
        <v>181</v>
      </c>
      <c r="G269" s="32">
        <v>1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527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137</v>
      </c>
      <c r="E270" s="30" t="s">
        <v>155</v>
      </c>
    </row>
    <row r="271" ht="26.4">
      <c r="A271" s="1" t="s">
        <v>139</v>
      </c>
      <c r="E271" s="39" t="s">
        <v>2593</v>
      </c>
    </row>
    <row r="272" ht="79.2">
      <c r="A272" s="1" t="s">
        <v>140</v>
      </c>
      <c r="E272" s="30" t="s">
        <v>2576</v>
      </c>
    </row>
    <row r="273">
      <c r="A273" s="1" t="s">
        <v>131</v>
      </c>
      <c r="B273" s="28">
        <v>65</v>
      </c>
      <c r="C273" s="29" t="s">
        <v>2739</v>
      </c>
      <c r="D273" s="28" t="s">
        <v>155</v>
      </c>
      <c r="E273" s="30" t="s">
        <v>2740</v>
      </c>
      <c r="F273" s="31" t="s">
        <v>181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527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137</v>
      </c>
      <c r="E274" s="30" t="s">
        <v>155</v>
      </c>
    </row>
    <row r="275" ht="26.4">
      <c r="A275" s="1" t="s">
        <v>139</v>
      </c>
      <c r="E275" s="39" t="s">
        <v>2593</v>
      </c>
    </row>
    <row r="276" ht="92.4">
      <c r="A276" s="1" t="s">
        <v>140</v>
      </c>
      <c r="E276" s="30" t="s">
        <v>2741</v>
      </c>
    </row>
    <row r="277">
      <c r="A277" s="1" t="s">
        <v>131</v>
      </c>
      <c r="B277" s="28">
        <v>66</v>
      </c>
      <c r="C277" s="29" t="s">
        <v>906</v>
      </c>
      <c r="D277" s="28" t="s">
        <v>155</v>
      </c>
      <c r="E277" s="30" t="s">
        <v>2577</v>
      </c>
      <c r="F277" s="31" t="s">
        <v>476</v>
      </c>
      <c r="G277" s="32">
        <v>48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527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137</v>
      </c>
      <c r="E278" s="30" t="s">
        <v>155</v>
      </c>
    </row>
    <row r="279" ht="26.4">
      <c r="A279" s="1" t="s">
        <v>139</v>
      </c>
      <c r="E279" s="39" t="s">
        <v>2742</v>
      </c>
    </row>
    <row r="280" ht="92.4">
      <c r="A280" s="1" t="s">
        <v>140</v>
      </c>
      <c r="E280" s="30" t="s">
        <v>2579</v>
      </c>
    </row>
    <row r="281">
      <c r="A281" s="1" t="s">
        <v>131</v>
      </c>
      <c r="B281" s="28">
        <v>67</v>
      </c>
      <c r="C281" s="29" t="s">
        <v>2580</v>
      </c>
      <c r="D281" s="28" t="s">
        <v>155</v>
      </c>
      <c r="E281" s="30" t="s">
        <v>2581</v>
      </c>
      <c r="F281" s="31" t="s">
        <v>476</v>
      </c>
      <c r="G281" s="32">
        <v>12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527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137</v>
      </c>
      <c r="E282" s="30" t="s">
        <v>155</v>
      </c>
    </row>
    <row r="283" ht="26.4">
      <c r="A283" s="1" t="s">
        <v>139</v>
      </c>
      <c r="E283" s="39" t="s">
        <v>2743</v>
      </c>
    </row>
    <row r="284" ht="92.4">
      <c r="A284" s="1" t="s">
        <v>140</v>
      </c>
      <c r="E284" s="30" t="s">
        <v>2583</v>
      </c>
    </row>
    <row r="285">
      <c r="A285" s="1" t="s">
        <v>131</v>
      </c>
      <c r="B285" s="28">
        <v>68</v>
      </c>
      <c r="C285" s="29" t="s">
        <v>2744</v>
      </c>
      <c r="D285" s="28" t="s">
        <v>155</v>
      </c>
      <c r="E285" s="30" t="s">
        <v>2745</v>
      </c>
      <c r="F285" s="31" t="s">
        <v>476</v>
      </c>
      <c r="G285" s="32">
        <v>12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527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137</v>
      </c>
      <c r="E286" s="30" t="s">
        <v>155</v>
      </c>
    </row>
    <row r="287" ht="26.4">
      <c r="A287" s="1" t="s">
        <v>139</v>
      </c>
      <c r="E287" s="39" t="s">
        <v>2743</v>
      </c>
    </row>
    <row r="288" ht="92.4">
      <c r="A288" s="1" t="s">
        <v>140</v>
      </c>
      <c r="E288" s="30" t="s">
        <v>2746</v>
      </c>
    </row>
    <row r="289">
      <c r="A289" s="1" t="s">
        <v>131</v>
      </c>
      <c r="B289" s="28">
        <v>69</v>
      </c>
      <c r="C289" s="29" t="s">
        <v>2747</v>
      </c>
      <c r="D289" s="28" t="s">
        <v>155</v>
      </c>
      <c r="E289" s="30" t="s">
        <v>2748</v>
      </c>
      <c r="F289" s="31" t="s">
        <v>476</v>
      </c>
      <c r="G289" s="32">
        <v>8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527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137</v>
      </c>
      <c r="E290" s="30" t="s">
        <v>155</v>
      </c>
    </row>
    <row r="291" ht="26.4">
      <c r="A291" s="1" t="s">
        <v>139</v>
      </c>
      <c r="E291" s="39" t="s">
        <v>2749</v>
      </c>
    </row>
    <row r="292" ht="92.4">
      <c r="A292" s="1" t="s">
        <v>140</v>
      </c>
      <c r="E292" s="30" t="s">
        <v>2750</v>
      </c>
    </row>
    <row r="293">
      <c r="A293" s="1" t="s">
        <v>131</v>
      </c>
      <c r="B293" s="28">
        <v>70</v>
      </c>
      <c r="C293" s="29" t="s">
        <v>154</v>
      </c>
      <c r="D293" s="28" t="s">
        <v>155</v>
      </c>
      <c r="E293" s="30" t="s">
        <v>156</v>
      </c>
      <c r="F293" s="31" t="s">
        <v>181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136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137</v>
      </c>
      <c r="E294" s="30" t="s">
        <v>155</v>
      </c>
    </row>
    <row r="295" ht="26.4">
      <c r="A295" s="1" t="s">
        <v>139</v>
      </c>
      <c r="E295" s="39" t="s">
        <v>2593</v>
      </c>
    </row>
    <row r="296" ht="145.2">
      <c r="A296" s="1" t="s">
        <v>140</v>
      </c>
      <c r="E296" s="30" t="s">
        <v>2751</v>
      </c>
    </row>
    <row r="297">
      <c r="A297" s="1" t="s">
        <v>128</v>
      </c>
      <c r="C297" s="22" t="s">
        <v>2752</v>
      </c>
      <c r="E297" s="23" t="s">
        <v>2753</v>
      </c>
      <c r="L297" s="36"/>
      <c r="M297" s="37">
        <f>SUMIFS(M298:M305,A298:A305,"P")</f>
        <v>0</v>
      </c>
      <c r="N297" s="36"/>
    </row>
    <row r="298">
      <c r="A298" s="1" t="s">
        <v>131</v>
      </c>
      <c r="B298" s="28">
        <v>71</v>
      </c>
      <c r="C298" s="29" t="s">
        <v>2754</v>
      </c>
      <c r="D298" s="28" t="s">
        <v>155</v>
      </c>
      <c r="E298" s="30" t="s">
        <v>2755</v>
      </c>
      <c r="F298" s="31" t="s">
        <v>181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8" t="s">
        <v>527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137</v>
      </c>
      <c r="E299" s="30" t="s">
        <v>155</v>
      </c>
    </row>
    <row r="300" ht="26.4">
      <c r="A300" s="1" t="s">
        <v>139</v>
      </c>
      <c r="E300" s="39" t="s">
        <v>2593</v>
      </c>
    </row>
    <row r="301" ht="79.2">
      <c r="A301" s="1" t="s">
        <v>140</v>
      </c>
      <c r="E301" s="30" t="s">
        <v>2756</v>
      </c>
    </row>
    <row r="302">
      <c r="A302" s="1" t="s">
        <v>131</v>
      </c>
      <c r="B302" s="28">
        <v>72</v>
      </c>
      <c r="C302" s="29" t="s">
        <v>2757</v>
      </c>
      <c r="D302" s="28" t="s">
        <v>155</v>
      </c>
      <c r="E302" s="30" t="s">
        <v>2758</v>
      </c>
      <c r="F302" s="31" t="s">
        <v>175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8" t="s">
        <v>527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137</v>
      </c>
      <c r="E303" s="30" t="s">
        <v>155</v>
      </c>
    </row>
    <row r="304" ht="26.4">
      <c r="A304" s="1" t="s">
        <v>139</v>
      </c>
      <c r="E304" s="39" t="s">
        <v>2729</v>
      </c>
    </row>
    <row r="305" ht="79.2">
      <c r="A305" s="1" t="s">
        <v>140</v>
      </c>
      <c r="E305" s="30" t="s">
        <v>2759</v>
      </c>
    </row>
    <row r="306">
      <c r="A306" s="1" t="s">
        <v>128</v>
      </c>
      <c r="C306" s="22" t="s">
        <v>2760</v>
      </c>
      <c r="E306" s="23" t="s">
        <v>2761</v>
      </c>
      <c r="L306" s="36"/>
      <c r="M306" s="37">
        <f>SUMIFS(M307:M310,A307:A310,"P")</f>
        <v>0</v>
      </c>
      <c r="N306" s="36"/>
    </row>
    <row r="307">
      <c r="A307" s="1" t="s">
        <v>131</v>
      </c>
      <c r="B307" s="28">
        <v>73</v>
      </c>
      <c r="C307" s="29" t="s">
        <v>2353</v>
      </c>
      <c r="D307" s="28" t="s">
        <v>155</v>
      </c>
      <c r="E307" s="30" t="s">
        <v>2354</v>
      </c>
      <c r="F307" s="31" t="s">
        <v>175</v>
      </c>
      <c r="G307" s="32">
        <v>150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527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137</v>
      </c>
      <c r="E308" s="30" t="s">
        <v>155</v>
      </c>
    </row>
    <row r="309" ht="26.4">
      <c r="A309" s="1" t="s">
        <v>139</v>
      </c>
      <c r="E309" s="39" t="s">
        <v>2762</v>
      </c>
    </row>
    <row r="310" ht="79.2">
      <c r="A310" s="1" t="s">
        <v>140</v>
      </c>
      <c r="E310" s="30" t="s">
        <v>2356</v>
      </c>
    </row>
    <row r="311">
      <c r="A311" s="1" t="s">
        <v>128</v>
      </c>
      <c r="C311" s="22" t="s">
        <v>517</v>
      </c>
      <c r="E311" s="23" t="s">
        <v>518</v>
      </c>
      <c r="L311" s="36"/>
      <c r="M311" s="37">
        <f>SUMIFS(M312:M315,A312:A315,"P")</f>
        <v>0</v>
      </c>
      <c r="N311" s="36"/>
    </row>
    <row r="312">
      <c r="A312" s="1" t="s">
        <v>131</v>
      </c>
      <c r="B312" s="28">
        <v>74</v>
      </c>
      <c r="C312" s="29" t="s">
        <v>2763</v>
      </c>
      <c r="D312" s="28" t="s">
        <v>155</v>
      </c>
      <c r="E312" s="30" t="s">
        <v>2764</v>
      </c>
      <c r="F312" s="31" t="s">
        <v>163</v>
      </c>
      <c r="G312" s="32">
        <v>0.5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527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30" t="s">
        <v>155</v>
      </c>
    </row>
    <row r="314" ht="26.4">
      <c r="A314" s="1" t="s">
        <v>139</v>
      </c>
      <c r="E314" s="39" t="s">
        <v>2765</v>
      </c>
    </row>
    <row r="315" ht="92.4">
      <c r="A315" s="1" t="s">
        <v>140</v>
      </c>
      <c r="E315" s="30" t="s">
        <v>2766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2767</v>
      </c>
      <c r="M3" s="20">
        <f>0+M9+M22+M35+M52+M69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68</v>
      </c>
      <c r="D4" s="22"/>
      <c r="E4" s="23" t="s">
        <v>69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2767</v>
      </c>
      <c r="D5" s="22"/>
      <c r="E5" s="23" t="s">
        <v>75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COUNTIFS(L9:L94,"=0",A9:A94,"P")+COUNTIFS(L9:L94,"",A9:A94,"P")+SUM(Q9:Q94)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39.6">
      <c r="A10" s="1" t="s">
        <v>131</v>
      </c>
      <c r="B10" s="28">
        <v>1</v>
      </c>
      <c r="C10" s="29" t="s">
        <v>2590</v>
      </c>
      <c r="D10" s="28" t="s">
        <v>2591</v>
      </c>
      <c r="E10" s="30" t="s">
        <v>2768</v>
      </c>
      <c r="F10" s="31" t="s">
        <v>135</v>
      </c>
      <c r="G10" s="32">
        <v>1.242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 ht="26.4">
      <c r="A12" s="1" t="s">
        <v>139</v>
      </c>
      <c r="E12" s="39" t="s">
        <v>2769</v>
      </c>
    </row>
    <row r="13" ht="330">
      <c r="A13" s="1" t="s">
        <v>140</v>
      </c>
      <c r="E13" s="30" t="s">
        <v>2770</v>
      </c>
    </row>
    <row r="14" ht="26.4">
      <c r="A14" s="1" t="s">
        <v>131</v>
      </c>
      <c r="B14" s="28">
        <v>2</v>
      </c>
      <c r="C14" s="29" t="s">
        <v>132</v>
      </c>
      <c r="D14" s="28" t="s">
        <v>133</v>
      </c>
      <c r="E14" s="30" t="s">
        <v>2771</v>
      </c>
      <c r="F14" s="31" t="s">
        <v>135</v>
      </c>
      <c r="G14" s="32">
        <v>1.4790000000000001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 ht="26.4">
      <c r="A16" s="1" t="s">
        <v>139</v>
      </c>
      <c r="E16" s="39" t="s">
        <v>2772</v>
      </c>
    </row>
    <row r="17" ht="330">
      <c r="A17" s="1" t="s">
        <v>140</v>
      </c>
      <c r="E17" s="30" t="s">
        <v>2770</v>
      </c>
    </row>
    <row r="18" ht="26.4">
      <c r="A18" s="1" t="s">
        <v>131</v>
      </c>
      <c r="B18" s="28">
        <v>3</v>
      </c>
      <c r="C18" s="29" t="s">
        <v>2773</v>
      </c>
      <c r="D18" s="28" t="s">
        <v>2774</v>
      </c>
      <c r="E18" s="30" t="s">
        <v>2775</v>
      </c>
      <c r="F18" s="31" t="s">
        <v>135</v>
      </c>
      <c r="G18" s="32">
        <v>0.48699999999999999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1479</v>
      </c>
    </row>
    <row r="20" ht="26.4">
      <c r="A20" s="1" t="s">
        <v>139</v>
      </c>
      <c r="E20" s="39" t="s">
        <v>2776</v>
      </c>
    </row>
    <row r="21" ht="330">
      <c r="A21" s="1" t="s">
        <v>140</v>
      </c>
      <c r="E21" s="30" t="s">
        <v>2770</v>
      </c>
    </row>
    <row r="22">
      <c r="A22" s="1" t="s">
        <v>128</v>
      </c>
      <c r="C22" s="22" t="s">
        <v>2332</v>
      </c>
      <c r="E22" s="23" t="s">
        <v>2333</v>
      </c>
      <c r="L22" s="36"/>
      <c r="M22" s="37">
        <f>SUMIFS(M23:M34,A23:A34,"P")</f>
        <v>0</v>
      </c>
      <c r="N22" s="36"/>
    </row>
    <row r="23">
      <c r="A23" s="1" t="s">
        <v>131</v>
      </c>
      <c r="B23" s="28">
        <v>4</v>
      </c>
      <c r="C23" s="29" t="s">
        <v>2777</v>
      </c>
      <c r="D23" s="28" t="s">
        <v>155</v>
      </c>
      <c r="E23" s="30" t="s">
        <v>2778</v>
      </c>
      <c r="F23" s="31" t="s">
        <v>135</v>
      </c>
      <c r="G23" s="32">
        <v>0.255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164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132">
      <c r="A25" s="1" t="s">
        <v>139</v>
      </c>
      <c r="E25" s="39" t="s">
        <v>2779</v>
      </c>
    </row>
    <row r="26" ht="343.2">
      <c r="A26" s="1" t="s">
        <v>140</v>
      </c>
      <c r="E26" s="30" t="s">
        <v>549</v>
      </c>
    </row>
    <row r="27">
      <c r="A27" s="1" t="s">
        <v>131</v>
      </c>
      <c r="B27" s="28">
        <v>5</v>
      </c>
      <c r="C27" s="29" t="s">
        <v>2780</v>
      </c>
      <c r="D27" s="28" t="s">
        <v>155</v>
      </c>
      <c r="E27" s="30" t="s">
        <v>2781</v>
      </c>
      <c r="F27" s="31" t="s">
        <v>163</v>
      </c>
      <c r="G27" s="32">
        <v>0.095000000000000001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164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52.8">
      <c r="A29" s="1" t="s">
        <v>139</v>
      </c>
      <c r="E29" s="39" t="s">
        <v>2782</v>
      </c>
    </row>
    <row r="30" ht="105.6">
      <c r="A30" s="1" t="s">
        <v>140</v>
      </c>
      <c r="E30" s="30" t="s">
        <v>2783</v>
      </c>
    </row>
    <row r="31">
      <c r="A31" s="1" t="s">
        <v>131</v>
      </c>
      <c r="B31" s="28">
        <v>6</v>
      </c>
      <c r="C31" s="29" t="s">
        <v>2784</v>
      </c>
      <c r="D31" s="28" t="s">
        <v>155</v>
      </c>
      <c r="E31" s="30" t="s">
        <v>2785</v>
      </c>
      <c r="F31" s="31" t="s">
        <v>163</v>
      </c>
      <c r="G31" s="32">
        <v>3.0449999999999999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164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79.2">
      <c r="A33" s="1" t="s">
        <v>139</v>
      </c>
      <c r="E33" s="39" t="s">
        <v>2786</v>
      </c>
    </row>
    <row r="34" ht="105.6">
      <c r="A34" s="1" t="s">
        <v>140</v>
      </c>
      <c r="E34" s="30" t="s">
        <v>2783</v>
      </c>
    </row>
    <row r="35">
      <c r="A35" s="1" t="s">
        <v>128</v>
      </c>
      <c r="C35" s="22" t="s">
        <v>2338</v>
      </c>
      <c r="E35" s="23" t="s">
        <v>2787</v>
      </c>
      <c r="L35" s="36"/>
      <c r="M35" s="37">
        <f>SUMIFS(M36:M51,A36:A51,"P")</f>
        <v>0</v>
      </c>
      <c r="N35" s="36"/>
    </row>
    <row r="36">
      <c r="A36" s="1" t="s">
        <v>131</v>
      </c>
      <c r="B36" s="28">
        <v>7</v>
      </c>
      <c r="C36" s="29" t="s">
        <v>2788</v>
      </c>
      <c r="D36" s="28" t="s">
        <v>155</v>
      </c>
      <c r="E36" s="30" t="s">
        <v>2789</v>
      </c>
      <c r="F36" s="31" t="s">
        <v>560</v>
      </c>
      <c r="G36" s="32">
        <v>18.657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164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 ht="145.2">
      <c r="A38" s="1" t="s">
        <v>139</v>
      </c>
      <c r="E38" s="39" t="s">
        <v>2790</v>
      </c>
    </row>
    <row r="39" ht="105.6">
      <c r="A39" s="1" t="s">
        <v>140</v>
      </c>
      <c r="E39" s="30" t="s">
        <v>2791</v>
      </c>
    </row>
    <row r="40">
      <c r="A40" s="1" t="s">
        <v>131</v>
      </c>
      <c r="B40" s="28">
        <v>8</v>
      </c>
      <c r="C40" s="29" t="s">
        <v>2792</v>
      </c>
      <c r="D40" s="28" t="s">
        <v>155</v>
      </c>
      <c r="E40" s="30" t="s">
        <v>2793</v>
      </c>
      <c r="F40" s="31" t="s">
        <v>560</v>
      </c>
      <c r="G40" s="32">
        <v>11.037000000000001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164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2794</v>
      </c>
    </row>
    <row r="42" ht="118.8">
      <c r="A42" s="1" t="s">
        <v>139</v>
      </c>
      <c r="E42" s="39" t="s">
        <v>2795</v>
      </c>
    </row>
    <row r="43" ht="105.6">
      <c r="A43" s="1" t="s">
        <v>140</v>
      </c>
      <c r="E43" s="30" t="s">
        <v>2791</v>
      </c>
    </row>
    <row r="44">
      <c r="A44" s="1" t="s">
        <v>131</v>
      </c>
      <c r="B44" s="28">
        <v>9</v>
      </c>
      <c r="C44" s="29" t="s">
        <v>2796</v>
      </c>
      <c r="D44" s="28" t="s">
        <v>155</v>
      </c>
      <c r="E44" s="30" t="s">
        <v>2797</v>
      </c>
      <c r="F44" s="31" t="s">
        <v>163</v>
      </c>
      <c r="G44" s="32">
        <v>0.095000000000000001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164</v>
      </c>
      <c r="O44" s="35">
        <f>M44*AA44</f>
        <v>0</v>
      </c>
      <c r="P44" s="1">
        <v>3</v>
      </c>
      <c r="AA44" s="1">
        <f>IF(P44=1,$O$3,IF(P44=2,$O$4,$O$5))</f>
        <v>0</v>
      </c>
    </row>
    <row r="45" ht="26.4">
      <c r="A45" s="1" t="s">
        <v>137</v>
      </c>
      <c r="E45" s="30" t="s">
        <v>2798</v>
      </c>
    </row>
    <row r="46" ht="52.8">
      <c r="A46" s="1" t="s">
        <v>139</v>
      </c>
      <c r="E46" s="39" t="s">
        <v>2799</v>
      </c>
    </row>
    <row r="47" ht="396">
      <c r="A47" s="1" t="s">
        <v>140</v>
      </c>
      <c r="E47" s="30" t="s">
        <v>2800</v>
      </c>
    </row>
    <row r="48">
      <c r="A48" s="1" t="s">
        <v>131</v>
      </c>
      <c r="B48" s="28">
        <v>10</v>
      </c>
      <c r="C48" s="29" t="s">
        <v>2801</v>
      </c>
      <c r="D48" s="28" t="s">
        <v>155</v>
      </c>
      <c r="E48" s="30" t="s">
        <v>2802</v>
      </c>
      <c r="F48" s="31" t="s">
        <v>560</v>
      </c>
      <c r="G48" s="32">
        <v>36.630000000000003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164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2803</v>
      </c>
    </row>
    <row r="50" ht="66">
      <c r="A50" s="1" t="s">
        <v>139</v>
      </c>
      <c r="E50" s="39" t="s">
        <v>2804</v>
      </c>
    </row>
    <row r="51" ht="105.6">
      <c r="A51" s="1" t="s">
        <v>140</v>
      </c>
      <c r="E51" s="30" t="s">
        <v>2805</v>
      </c>
    </row>
    <row r="52">
      <c r="A52" s="1" t="s">
        <v>128</v>
      </c>
      <c r="C52" s="22" t="s">
        <v>177</v>
      </c>
      <c r="E52" s="23" t="s">
        <v>557</v>
      </c>
      <c r="L52" s="36"/>
      <c r="M52" s="37">
        <f>SUMIFS(M53:M68,A53:A68,"P")</f>
        <v>0</v>
      </c>
      <c r="N52" s="36"/>
    </row>
    <row r="53">
      <c r="A53" s="1" t="s">
        <v>131</v>
      </c>
      <c r="B53" s="28">
        <v>11</v>
      </c>
      <c r="C53" s="29" t="s">
        <v>558</v>
      </c>
      <c r="D53" s="28" t="s">
        <v>155</v>
      </c>
      <c r="E53" s="30" t="s">
        <v>559</v>
      </c>
      <c r="F53" s="31" t="s">
        <v>560</v>
      </c>
      <c r="G53" s="32">
        <v>5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164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155</v>
      </c>
    </row>
    <row r="55" ht="39.6">
      <c r="A55" s="1" t="s">
        <v>139</v>
      </c>
      <c r="E55" s="39" t="s">
        <v>2806</v>
      </c>
    </row>
    <row r="56" ht="211.2">
      <c r="A56" s="1" t="s">
        <v>140</v>
      </c>
      <c r="E56" s="30" t="s">
        <v>562</v>
      </c>
    </row>
    <row r="57">
      <c r="A57" s="1" t="s">
        <v>131</v>
      </c>
      <c r="B57" s="28">
        <v>12</v>
      </c>
      <c r="C57" s="29" t="s">
        <v>2807</v>
      </c>
      <c r="D57" s="28" t="s">
        <v>155</v>
      </c>
      <c r="E57" s="30" t="s">
        <v>2808</v>
      </c>
      <c r="F57" s="31" t="s">
        <v>135</v>
      </c>
      <c r="G57" s="32">
        <v>0.12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164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 ht="79.2">
      <c r="A59" s="1" t="s">
        <v>139</v>
      </c>
      <c r="E59" s="39" t="s">
        <v>2809</v>
      </c>
    </row>
    <row r="60" ht="118.8">
      <c r="A60" s="1" t="s">
        <v>140</v>
      </c>
      <c r="E60" s="30" t="s">
        <v>2810</v>
      </c>
    </row>
    <row r="61">
      <c r="A61" s="1" t="s">
        <v>131</v>
      </c>
      <c r="B61" s="28">
        <v>13</v>
      </c>
      <c r="C61" s="29" t="s">
        <v>2811</v>
      </c>
      <c r="D61" s="28" t="s">
        <v>155</v>
      </c>
      <c r="E61" s="30" t="s">
        <v>2812</v>
      </c>
      <c r="F61" s="31" t="s">
        <v>560</v>
      </c>
      <c r="G61" s="32">
        <v>36.630000000000003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164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2813</v>
      </c>
    </row>
    <row r="63" ht="66">
      <c r="A63" s="1" t="s">
        <v>139</v>
      </c>
      <c r="E63" s="39" t="s">
        <v>2814</v>
      </c>
    </row>
    <row r="64" ht="92.4">
      <c r="A64" s="1" t="s">
        <v>140</v>
      </c>
      <c r="E64" s="30" t="s">
        <v>2815</v>
      </c>
    </row>
    <row r="65">
      <c r="A65" s="1" t="s">
        <v>131</v>
      </c>
      <c r="B65" s="28">
        <v>14</v>
      </c>
      <c r="C65" s="29" t="s">
        <v>2353</v>
      </c>
      <c r="D65" s="28" t="s">
        <v>155</v>
      </c>
      <c r="E65" s="30" t="s">
        <v>2816</v>
      </c>
      <c r="F65" s="31" t="s">
        <v>560</v>
      </c>
      <c r="G65" s="32">
        <v>330.99000000000001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164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145.2">
      <c r="A67" s="1" t="s">
        <v>139</v>
      </c>
      <c r="E67" s="39" t="s">
        <v>2817</v>
      </c>
    </row>
    <row r="68" ht="79.2">
      <c r="A68" s="1" t="s">
        <v>140</v>
      </c>
      <c r="E68" s="30" t="s">
        <v>2818</v>
      </c>
    </row>
    <row r="69">
      <c r="A69" s="1" t="s">
        <v>128</v>
      </c>
      <c r="C69" s="22" t="s">
        <v>517</v>
      </c>
      <c r="E69" s="23" t="s">
        <v>518</v>
      </c>
      <c r="L69" s="36"/>
      <c r="M69" s="37">
        <f>SUMIFS(M70:M93,A70:A93,"P")</f>
        <v>0</v>
      </c>
      <c r="N69" s="36"/>
    </row>
    <row r="70" ht="26.4">
      <c r="A70" s="1" t="s">
        <v>131</v>
      </c>
      <c r="B70" s="28">
        <v>15</v>
      </c>
      <c r="C70" s="29" t="s">
        <v>1281</v>
      </c>
      <c r="D70" s="28" t="s">
        <v>155</v>
      </c>
      <c r="E70" s="30" t="s">
        <v>1282</v>
      </c>
      <c r="F70" s="31" t="s">
        <v>181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527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30" t="s">
        <v>155</v>
      </c>
    </row>
    <row r="72" ht="26.4">
      <c r="A72" s="1" t="s">
        <v>139</v>
      </c>
      <c r="E72" s="39" t="s">
        <v>2819</v>
      </c>
    </row>
    <row r="73" ht="39.6">
      <c r="A73" s="1" t="s">
        <v>140</v>
      </c>
      <c r="E73" s="30" t="s">
        <v>2820</v>
      </c>
    </row>
    <row r="74">
      <c r="A74" s="1" t="s">
        <v>131</v>
      </c>
      <c r="B74" s="28">
        <v>16</v>
      </c>
      <c r="C74" s="29" t="s">
        <v>2821</v>
      </c>
      <c r="D74" s="28" t="s">
        <v>155</v>
      </c>
      <c r="E74" s="30" t="s">
        <v>2822</v>
      </c>
      <c r="F74" s="31" t="s">
        <v>163</v>
      </c>
      <c r="G74" s="32">
        <v>0.94599999999999995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164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30" t="s">
        <v>155</v>
      </c>
    </row>
    <row r="76" ht="105.6">
      <c r="A76" s="1" t="s">
        <v>139</v>
      </c>
      <c r="E76" s="39" t="s">
        <v>2823</v>
      </c>
    </row>
    <row r="77" ht="92.4">
      <c r="A77" s="1" t="s">
        <v>140</v>
      </c>
      <c r="E77" s="30" t="s">
        <v>2824</v>
      </c>
    </row>
    <row r="78">
      <c r="A78" s="1" t="s">
        <v>131</v>
      </c>
      <c r="B78" s="28">
        <v>17</v>
      </c>
      <c r="C78" s="29" t="s">
        <v>2825</v>
      </c>
      <c r="D78" s="28" t="s">
        <v>155</v>
      </c>
      <c r="E78" s="30" t="s">
        <v>2826</v>
      </c>
      <c r="F78" s="31" t="s">
        <v>163</v>
      </c>
      <c r="G78" s="32">
        <v>0.64300000000000002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164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30" t="s">
        <v>155</v>
      </c>
    </row>
    <row r="80" ht="145.2">
      <c r="A80" s="1" t="s">
        <v>139</v>
      </c>
      <c r="E80" s="39" t="s">
        <v>2827</v>
      </c>
    </row>
    <row r="81" ht="92.4">
      <c r="A81" s="1" t="s">
        <v>140</v>
      </c>
      <c r="E81" s="30" t="s">
        <v>2824</v>
      </c>
    </row>
    <row r="82">
      <c r="A82" s="1" t="s">
        <v>131</v>
      </c>
      <c r="B82" s="28">
        <v>18</v>
      </c>
      <c r="C82" s="29" t="s">
        <v>2828</v>
      </c>
      <c r="D82" s="28" t="s">
        <v>155</v>
      </c>
      <c r="E82" s="30" t="s">
        <v>2829</v>
      </c>
      <c r="F82" s="31" t="s">
        <v>135</v>
      </c>
      <c r="G82" s="32">
        <v>0.48699999999999999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136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30" t="s">
        <v>155</v>
      </c>
    </row>
    <row r="84" ht="26.4">
      <c r="A84" s="1" t="s">
        <v>139</v>
      </c>
      <c r="E84" s="39" t="s">
        <v>2776</v>
      </c>
    </row>
    <row r="85" ht="92.4">
      <c r="A85" s="1" t="s">
        <v>140</v>
      </c>
      <c r="E85" s="30" t="s">
        <v>2830</v>
      </c>
    </row>
    <row r="86">
      <c r="A86" s="1" t="s">
        <v>131</v>
      </c>
      <c r="B86" s="28">
        <v>19</v>
      </c>
      <c r="C86" s="29" t="s">
        <v>2831</v>
      </c>
      <c r="D86" s="28" t="s">
        <v>155</v>
      </c>
      <c r="E86" s="30" t="s">
        <v>2832</v>
      </c>
      <c r="F86" s="31" t="s">
        <v>195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136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52.8">
      <c r="A88" s="1" t="s">
        <v>139</v>
      </c>
      <c r="E88" s="39" t="s">
        <v>2833</v>
      </c>
    </row>
    <row r="89" ht="92.4">
      <c r="A89" s="1" t="s">
        <v>140</v>
      </c>
      <c r="E89" s="30" t="s">
        <v>2830</v>
      </c>
    </row>
    <row r="90">
      <c r="A90" s="1" t="s">
        <v>131</v>
      </c>
      <c r="B90" s="28">
        <v>20</v>
      </c>
      <c r="C90" s="29" t="s">
        <v>2834</v>
      </c>
      <c r="D90" s="28" t="s">
        <v>155</v>
      </c>
      <c r="E90" s="30" t="s">
        <v>2835</v>
      </c>
      <c r="F90" s="31" t="s">
        <v>195</v>
      </c>
      <c r="G90" s="32">
        <v>4.2000000000000002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136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30" t="s">
        <v>155</v>
      </c>
    </row>
    <row r="92" ht="79.2">
      <c r="A92" s="1" t="s">
        <v>139</v>
      </c>
      <c r="E92" s="39" t="s">
        <v>2836</v>
      </c>
    </row>
    <row r="93" ht="92.4">
      <c r="A93" s="1" t="s">
        <v>140</v>
      </c>
      <c r="E93" s="30" t="s">
        <v>2830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2837</v>
      </c>
      <c r="M3" s="20">
        <f>0+M9+M22+M43+M88+M93+M106+M143+M152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68</v>
      </c>
      <c r="D4" s="22"/>
      <c r="E4" s="23" t="s">
        <v>69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2837</v>
      </c>
      <c r="D5" s="22"/>
      <c r="E5" s="23" t="s">
        <v>77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COUNTIFS(L9:L157,"=0",A9:A157,"P")+COUNTIFS(L9:L157,"",A9:A157,"P")+SUM(Q9:Q157)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2439</v>
      </c>
      <c r="E9" s="23" t="s">
        <v>2440</v>
      </c>
      <c r="L9" s="36"/>
      <c r="M9" s="37">
        <f>SUMIFS(M10:M21,A10:A21,"P")</f>
        <v>0</v>
      </c>
      <c r="N9" s="36"/>
    </row>
    <row r="10" ht="26.4">
      <c r="A10" s="1" t="s">
        <v>131</v>
      </c>
      <c r="B10" s="28">
        <v>1</v>
      </c>
      <c r="C10" s="29" t="s">
        <v>2127</v>
      </c>
      <c r="D10" s="28" t="s">
        <v>155</v>
      </c>
      <c r="E10" s="30" t="s">
        <v>2128</v>
      </c>
      <c r="F10" s="31" t="s">
        <v>168</v>
      </c>
      <c r="G10" s="32">
        <v>30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527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26.4">
      <c r="A12" s="1" t="s">
        <v>139</v>
      </c>
      <c r="E12" s="39" t="s">
        <v>2838</v>
      </c>
    </row>
    <row r="13" ht="132">
      <c r="A13" s="1" t="s">
        <v>140</v>
      </c>
      <c r="E13" s="30" t="s">
        <v>2129</v>
      </c>
    </row>
    <row r="14" ht="26.4">
      <c r="A14" s="1" t="s">
        <v>131</v>
      </c>
      <c r="B14" s="28">
        <v>2</v>
      </c>
      <c r="C14" s="29" t="s">
        <v>1497</v>
      </c>
      <c r="D14" s="28" t="s">
        <v>155</v>
      </c>
      <c r="E14" s="30" t="s">
        <v>1498</v>
      </c>
      <c r="F14" s="31" t="s">
        <v>181</v>
      </c>
      <c r="G14" s="32">
        <v>18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527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 ht="26.4">
      <c r="A16" s="1" t="s">
        <v>139</v>
      </c>
      <c r="E16" s="39" t="s">
        <v>2839</v>
      </c>
    </row>
    <row r="17" ht="39.6">
      <c r="A17" s="1" t="s">
        <v>140</v>
      </c>
      <c r="E17" s="30" t="s">
        <v>1500</v>
      </c>
    </row>
    <row r="18" ht="26.4">
      <c r="A18" s="1" t="s">
        <v>131</v>
      </c>
      <c r="B18" s="28">
        <v>3</v>
      </c>
      <c r="C18" s="29" t="s">
        <v>2840</v>
      </c>
      <c r="D18" s="28" t="s">
        <v>155</v>
      </c>
      <c r="E18" s="30" t="s">
        <v>2841</v>
      </c>
      <c r="F18" s="31" t="s">
        <v>2842</v>
      </c>
      <c r="G18" s="32">
        <v>20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527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 ht="26.4">
      <c r="A20" s="1" t="s">
        <v>139</v>
      </c>
      <c r="E20" s="39" t="s">
        <v>2843</v>
      </c>
    </row>
    <row r="21" ht="105.6">
      <c r="A21" s="1" t="s">
        <v>140</v>
      </c>
      <c r="E21" s="30" t="s">
        <v>2844</v>
      </c>
    </row>
    <row r="22">
      <c r="A22" s="1" t="s">
        <v>128</v>
      </c>
      <c r="C22" s="22" t="s">
        <v>863</v>
      </c>
      <c r="E22" s="23" t="s">
        <v>2454</v>
      </c>
      <c r="L22" s="36"/>
      <c r="M22" s="37">
        <f>SUMIFS(M23:M42,A23:A42,"P")</f>
        <v>0</v>
      </c>
      <c r="N22" s="36"/>
    </row>
    <row r="23">
      <c r="A23" s="1" t="s">
        <v>131</v>
      </c>
      <c r="B23" s="28">
        <v>4</v>
      </c>
      <c r="C23" s="29" t="s">
        <v>2634</v>
      </c>
      <c r="D23" s="28" t="s">
        <v>155</v>
      </c>
      <c r="E23" s="30" t="s">
        <v>2635</v>
      </c>
      <c r="F23" s="31" t="s">
        <v>168</v>
      </c>
      <c r="G23" s="32">
        <v>20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26.4">
      <c r="A25" s="1" t="s">
        <v>139</v>
      </c>
      <c r="E25" s="39" t="s">
        <v>2843</v>
      </c>
    </row>
    <row r="26" ht="105.6">
      <c r="A26" s="1" t="s">
        <v>140</v>
      </c>
      <c r="E26" s="30" t="s">
        <v>2637</v>
      </c>
    </row>
    <row r="27">
      <c r="A27" s="1" t="s">
        <v>131</v>
      </c>
      <c r="B27" s="28">
        <v>5</v>
      </c>
      <c r="C27" s="29" t="s">
        <v>203</v>
      </c>
      <c r="D27" s="28" t="s">
        <v>155</v>
      </c>
      <c r="E27" s="30" t="s">
        <v>204</v>
      </c>
      <c r="F27" s="31" t="s">
        <v>181</v>
      </c>
      <c r="G27" s="32">
        <v>7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2845</v>
      </c>
    </row>
    <row r="30" ht="79.2">
      <c r="A30" s="1" t="s">
        <v>140</v>
      </c>
      <c r="E30" s="30" t="s">
        <v>205</v>
      </c>
    </row>
    <row r="31">
      <c r="A31" s="1" t="s">
        <v>131</v>
      </c>
      <c r="B31" s="28">
        <v>6</v>
      </c>
      <c r="C31" s="29" t="s">
        <v>2639</v>
      </c>
      <c r="D31" s="28" t="s">
        <v>155</v>
      </c>
      <c r="E31" s="30" t="s">
        <v>2640</v>
      </c>
      <c r="F31" s="31" t="s">
        <v>181</v>
      </c>
      <c r="G31" s="32">
        <v>7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26.4">
      <c r="A33" s="1" t="s">
        <v>139</v>
      </c>
      <c r="E33" s="39" t="s">
        <v>2845</v>
      </c>
    </row>
    <row r="34" ht="92.4">
      <c r="A34" s="1" t="s">
        <v>140</v>
      </c>
      <c r="E34" s="30" t="s">
        <v>2641</v>
      </c>
    </row>
    <row r="35">
      <c r="A35" s="1" t="s">
        <v>131</v>
      </c>
      <c r="B35" s="28">
        <v>7</v>
      </c>
      <c r="C35" s="29" t="s">
        <v>2642</v>
      </c>
      <c r="D35" s="28" t="s">
        <v>155</v>
      </c>
      <c r="E35" s="30" t="s">
        <v>2643</v>
      </c>
      <c r="F35" s="31" t="s">
        <v>181</v>
      </c>
      <c r="G35" s="32">
        <v>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26.4">
      <c r="A37" s="1" t="s">
        <v>139</v>
      </c>
      <c r="E37" s="39" t="s">
        <v>2846</v>
      </c>
    </row>
    <row r="38" ht="105.6">
      <c r="A38" s="1" t="s">
        <v>140</v>
      </c>
      <c r="E38" s="30" t="s">
        <v>2644</v>
      </c>
    </row>
    <row r="39">
      <c r="A39" s="1" t="s">
        <v>131</v>
      </c>
      <c r="B39" s="28">
        <v>8</v>
      </c>
      <c r="C39" s="29" t="s">
        <v>2645</v>
      </c>
      <c r="D39" s="28" t="s">
        <v>155</v>
      </c>
      <c r="E39" s="30" t="s">
        <v>1288</v>
      </c>
      <c r="F39" s="31" t="s">
        <v>181</v>
      </c>
      <c r="G39" s="32">
        <v>7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26.4">
      <c r="A41" s="1" t="s">
        <v>139</v>
      </c>
      <c r="E41" s="39" t="s">
        <v>2845</v>
      </c>
    </row>
    <row r="42" ht="105.6">
      <c r="A42" s="1" t="s">
        <v>140</v>
      </c>
      <c r="E42" s="30" t="s">
        <v>1289</v>
      </c>
    </row>
    <row r="43">
      <c r="A43" s="1" t="s">
        <v>128</v>
      </c>
      <c r="C43" s="22" t="s">
        <v>870</v>
      </c>
      <c r="E43" s="23" t="s">
        <v>2652</v>
      </c>
      <c r="L43" s="36"/>
      <c r="M43" s="37">
        <f>SUMIFS(M44:M87,A44:A87,"P")</f>
        <v>0</v>
      </c>
      <c r="N43" s="36"/>
    </row>
    <row r="44" ht="26.4">
      <c r="A44" s="1" t="s">
        <v>131</v>
      </c>
      <c r="B44" s="28">
        <v>9</v>
      </c>
      <c r="C44" s="29" t="s">
        <v>872</v>
      </c>
      <c r="D44" s="28" t="s">
        <v>155</v>
      </c>
      <c r="E44" s="30" t="s">
        <v>2653</v>
      </c>
      <c r="F44" s="31" t="s">
        <v>195</v>
      </c>
      <c r="G44" s="32">
        <v>10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2847</v>
      </c>
    </row>
    <row r="47" ht="79.2">
      <c r="A47" s="1" t="s">
        <v>140</v>
      </c>
      <c r="E47" s="30" t="s">
        <v>211</v>
      </c>
    </row>
    <row r="48">
      <c r="A48" s="1" t="s">
        <v>131</v>
      </c>
      <c r="B48" s="28">
        <v>10</v>
      </c>
      <c r="C48" s="29" t="s">
        <v>2660</v>
      </c>
      <c r="D48" s="28" t="s">
        <v>155</v>
      </c>
      <c r="E48" s="30" t="s">
        <v>2661</v>
      </c>
      <c r="F48" s="31" t="s">
        <v>168</v>
      </c>
      <c r="G48" s="32">
        <v>25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2848</v>
      </c>
    </row>
    <row r="51" ht="79.2">
      <c r="A51" s="1" t="s">
        <v>140</v>
      </c>
      <c r="E51" s="30" t="s">
        <v>211</v>
      </c>
    </row>
    <row r="52">
      <c r="A52" s="1" t="s">
        <v>131</v>
      </c>
      <c r="B52" s="28">
        <v>11</v>
      </c>
      <c r="C52" s="29" t="s">
        <v>2662</v>
      </c>
      <c r="D52" s="28" t="s">
        <v>155</v>
      </c>
      <c r="E52" s="30" t="s">
        <v>2663</v>
      </c>
      <c r="F52" s="31" t="s">
        <v>168</v>
      </c>
      <c r="G52" s="32">
        <v>50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26.4">
      <c r="A54" s="1" t="s">
        <v>139</v>
      </c>
      <c r="E54" s="39" t="s">
        <v>2849</v>
      </c>
    </row>
    <row r="55" ht="79.2">
      <c r="A55" s="1" t="s">
        <v>140</v>
      </c>
      <c r="E55" s="30" t="s">
        <v>211</v>
      </c>
    </row>
    <row r="56">
      <c r="A56" s="1" t="s">
        <v>131</v>
      </c>
      <c r="B56" s="28">
        <v>12</v>
      </c>
      <c r="C56" s="29" t="s">
        <v>2668</v>
      </c>
      <c r="D56" s="28" t="s">
        <v>155</v>
      </c>
      <c r="E56" s="30" t="s">
        <v>2669</v>
      </c>
      <c r="F56" s="31" t="s">
        <v>168</v>
      </c>
      <c r="G56" s="32">
        <v>20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26.4">
      <c r="A58" s="1" t="s">
        <v>139</v>
      </c>
      <c r="E58" s="39" t="s">
        <v>2850</v>
      </c>
    </row>
    <row r="59" ht="79.2">
      <c r="A59" s="1" t="s">
        <v>140</v>
      </c>
      <c r="E59" s="30" t="s">
        <v>211</v>
      </c>
    </row>
    <row r="60">
      <c r="A60" s="1" t="s">
        <v>131</v>
      </c>
      <c r="B60" s="28">
        <v>13</v>
      </c>
      <c r="C60" s="29" t="s">
        <v>2671</v>
      </c>
      <c r="D60" s="28" t="s">
        <v>155</v>
      </c>
      <c r="E60" s="30" t="s">
        <v>2672</v>
      </c>
      <c r="F60" s="31" t="s">
        <v>168</v>
      </c>
      <c r="G60" s="32">
        <v>20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6.4">
      <c r="A62" s="1" t="s">
        <v>139</v>
      </c>
      <c r="E62" s="39" t="s">
        <v>2850</v>
      </c>
    </row>
    <row r="63" ht="39.6">
      <c r="A63" s="1" t="s">
        <v>140</v>
      </c>
      <c r="E63" s="30" t="s">
        <v>2046</v>
      </c>
    </row>
    <row r="64">
      <c r="A64" s="1" t="s">
        <v>131</v>
      </c>
      <c r="B64" s="28">
        <v>14</v>
      </c>
      <c r="C64" s="29" t="s">
        <v>882</v>
      </c>
      <c r="D64" s="28" t="s">
        <v>155</v>
      </c>
      <c r="E64" s="30" t="s">
        <v>2479</v>
      </c>
      <c r="F64" s="31" t="s">
        <v>168</v>
      </c>
      <c r="G64" s="32">
        <v>25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 ht="26.4">
      <c r="A66" s="1" t="s">
        <v>139</v>
      </c>
      <c r="E66" s="39" t="s">
        <v>2848</v>
      </c>
    </row>
    <row r="67" ht="39.6">
      <c r="A67" s="1" t="s">
        <v>140</v>
      </c>
      <c r="E67" s="30" t="s">
        <v>2046</v>
      </c>
    </row>
    <row r="68" ht="26.4">
      <c r="A68" s="1" t="s">
        <v>131</v>
      </c>
      <c r="B68" s="28">
        <v>15</v>
      </c>
      <c r="C68" s="29" t="s">
        <v>886</v>
      </c>
      <c r="D68" s="28" t="s">
        <v>155</v>
      </c>
      <c r="E68" s="30" t="s">
        <v>2495</v>
      </c>
      <c r="F68" s="31" t="s">
        <v>181</v>
      </c>
      <c r="G68" s="32">
        <v>5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 ht="26.4">
      <c r="A70" s="1" t="s">
        <v>139</v>
      </c>
      <c r="E70" s="39" t="s">
        <v>2851</v>
      </c>
    </row>
    <row r="71" ht="92.4">
      <c r="A71" s="1" t="s">
        <v>140</v>
      </c>
      <c r="E71" s="30" t="s">
        <v>222</v>
      </c>
    </row>
    <row r="72" ht="26.4">
      <c r="A72" s="1" t="s">
        <v>131</v>
      </c>
      <c r="B72" s="28">
        <v>16</v>
      </c>
      <c r="C72" s="29" t="s">
        <v>223</v>
      </c>
      <c r="D72" s="28" t="s">
        <v>155</v>
      </c>
      <c r="E72" s="30" t="s">
        <v>224</v>
      </c>
      <c r="F72" s="31" t="s">
        <v>181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 ht="26.4">
      <c r="A74" s="1" t="s">
        <v>139</v>
      </c>
      <c r="E74" s="39" t="s">
        <v>2852</v>
      </c>
    </row>
    <row r="75" ht="92.4">
      <c r="A75" s="1" t="s">
        <v>140</v>
      </c>
      <c r="E75" s="30" t="s">
        <v>222</v>
      </c>
    </row>
    <row r="76" ht="26.4">
      <c r="A76" s="1" t="s">
        <v>131</v>
      </c>
      <c r="B76" s="28">
        <v>17</v>
      </c>
      <c r="C76" s="29" t="s">
        <v>225</v>
      </c>
      <c r="D76" s="28" t="s">
        <v>155</v>
      </c>
      <c r="E76" s="30" t="s">
        <v>226</v>
      </c>
      <c r="F76" s="31" t="s">
        <v>181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 ht="26.4">
      <c r="A78" s="1" t="s">
        <v>139</v>
      </c>
      <c r="E78" s="39" t="s">
        <v>2853</v>
      </c>
    </row>
    <row r="79" ht="92.4">
      <c r="A79" s="1" t="s">
        <v>140</v>
      </c>
      <c r="E79" s="30" t="s">
        <v>222</v>
      </c>
    </row>
    <row r="80" ht="26.4">
      <c r="A80" s="1" t="s">
        <v>131</v>
      </c>
      <c r="B80" s="28">
        <v>18</v>
      </c>
      <c r="C80" s="29" t="s">
        <v>2498</v>
      </c>
      <c r="D80" s="28" t="s">
        <v>155</v>
      </c>
      <c r="E80" s="30" t="s">
        <v>2499</v>
      </c>
      <c r="F80" s="31" t="s">
        <v>181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 ht="26.4">
      <c r="A82" s="1" t="s">
        <v>139</v>
      </c>
      <c r="E82" s="39" t="s">
        <v>2852</v>
      </c>
    </row>
    <row r="83" ht="92.4">
      <c r="A83" s="1" t="s">
        <v>140</v>
      </c>
      <c r="E83" s="30" t="s">
        <v>222</v>
      </c>
    </row>
    <row r="84">
      <c r="A84" s="1" t="s">
        <v>131</v>
      </c>
      <c r="B84" s="28">
        <v>19</v>
      </c>
      <c r="C84" s="29" t="s">
        <v>2681</v>
      </c>
      <c r="D84" s="28" t="s">
        <v>155</v>
      </c>
      <c r="E84" s="30" t="s">
        <v>2682</v>
      </c>
      <c r="F84" s="31" t="s">
        <v>181</v>
      </c>
      <c r="G84" s="32">
        <v>50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 ht="26.4">
      <c r="A86" s="1" t="s">
        <v>139</v>
      </c>
      <c r="E86" s="39" t="s">
        <v>2849</v>
      </c>
    </row>
    <row r="87" ht="92.4">
      <c r="A87" s="1" t="s">
        <v>140</v>
      </c>
      <c r="E87" s="30" t="s">
        <v>2684</v>
      </c>
    </row>
    <row r="88">
      <c r="A88" s="1" t="s">
        <v>128</v>
      </c>
      <c r="C88" s="22" t="s">
        <v>2507</v>
      </c>
      <c r="E88" s="23" t="s">
        <v>2508</v>
      </c>
      <c r="L88" s="36"/>
      <c r="M88" s="37">
        <f>SUMIFS(M89:M92,A89:A92,"P")</f>
        <v>0</v>
      </c>
      <c r="N88" s="36"/>
    </row>
    <row r="89">
      <c r="A89" s="1" t="s">
        <v>131</v>
      </c>
      <c r="B89" s="28">
        <v>20</v>
      </c>
      <c r="C89" s="29" t="s">
        <v>2854</v>
      </c>
      <c r="D89" s="28" t="s">
        <v>155</v>
      </c>
      <c r="E89" s="30" t="s">
        <v>2855</v>
      </c>
      <c r="F89" s="31" t="s">
        <v>181</v>
      </c>
      <c r="G89" s="32">
        <v>1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136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155</v>
      </c>
    </row>
    <row r="91" ht="26.4">
      <c r="A91" s="1" t="s">
        <v>139</v>
      </c>
      <c r="E91" s="39" t="s">
        <v>2593</v>
      </c>
    </row>
    <row r="92" ht="92.4">
      <c r="A92" s="1" t="s">
        <v>140</v>
      </c>
      <c r="E92" s="30" t="s">
        <v>2856</v>
      </c>
    </row>
    <row r="93">
      <c r="A93" s="1" t="s">
        <v>128</v>
      </c>
      <c r="C93" s="22" t="s">
        <v>2695</v>
      </c>
      <c r="E93" s="23" t="s">
        <v>2696</v>
      </c>
      <c r="L93" s="36"/>
      <c r="M93" s="37">
        <f>SUMIFS(M94:M105,A94:A105,"P")</f>
        <v>0</v>
      </c>
      <c r="N93" s="36"/>
    </row>
    <row r="94">
      <c r="A94" s="1" t="s">
        <v>131</v>
      </c>
      <c r="B94" s="28">
        <v>21</v>
      </c>
      <c r="C94" s="29" t="s">
        <v>2703</v>
      </c>
      <c r="D94" s="28" t="s">
        <v>534</v>
      </c>
      <c r="E94" s="30" t="s">
        <v>2857</v>
      </c>
      <c r="F94" s="31" t="s">
        <v>181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136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30" t="s">
        <v>155</v>
      </c>
    </row>
    <row r="96" ht="26.4">
      <c r="A96" s="1" t="s">
        <v>139</v>
      </c>
      <c r="E96" s="39" t="s">
        <v>2858</v>
      </c>
    </row>
    <row r="97" ht="132">
      <c r="A97" s="1" t="s">
        <v>140</v>
      </c>
      <c r="E97" s="30" t="s">
        <v>2706</v>
      </c>
    </row>
    <row r="98">
      <c r="A98" s="1" t="s">
        <v>131</v>
      </c>
      <c r="B98" s="28">
        <v>22</v>
      </c>
      <c r="C98" s="29" t="s">
        <v>2707</v>
      </c>
      <c r="D98" s="28" t="s">
        <v>534</v>
      </c>
      <c r="E98" s="30" t="s">
        <v>2859</v>
      </c>
      <c r="F98" s="31" t="s">
        <v>181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136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155</v>
      </c>
    </row>
    <row r="100" ht="26.4">
      <c r="A100" s="1" t="s">
        <v>139</v>
      </c>
      <c r="E100" s="39" t="s">
        <v>2858</v>
      </c>
    </row>
    <row r="101" ht="132">
      <c r="A101" s="1" t="s">
        <v>140</v>
      </c>
      <c r="E101" s="30" t="s">
        <v>2706</v>
      </c>
    </row>
    <row r="102">
      <c r="A102" s="1" t="s">
        <v>131</v>
      </c>
      <c r="B102" s="28">
        <v>23</v>
      </c>
      <c r="C102" s="29" t="s">
        <v>2709</v>
      </c>
      <c r="D102" s="28" t="s">
        <v>534</v>
      </c>
      <c r="E102" s="30" t="s">
        <v>2860</v>
      </c>
      <c r="F102" s="31" t="s">
        <v>181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136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30" t="s">
        <v>155</v>
      </c>
    </row>
    <row r="104" ht="26.4">
      <c r="A104" s="1" t="s">
        <v>139</v>
      </c>
      <c r="E104" s="39" t="s">
        <v>2858</v>
      </c>
    </row>
    <row r="105" ht="132">
      <c r="A105" s="1" t="s">
        <v>140</v>
      </c>
      <c r="E105" s="30" t="s">
        <v>2706</v>
      </c>
    </row>
    <row r="106">
      <c r="A106" s="1" t="s">
        <v>128</v>
      </c>
      <c r="C106" s="22" t="s">
        <v>900</v>
      </c>
      <c r="E106" s="23" t="s">
        <v>2720</v>
      </c>
      <c r="L106" s="36"/>
      <c r="M106" s="37">
        <f>SUMIFS(M107:M142,A107:A142,"P")</f>
        <v>0</v>
      </c>
      <c r="N106" s="36"/>
    </row>
    <row r="107">
      <c r="A107" s="1" t="s">
        <v>131</v>
      </c>
      <c r="B107" s="28">
        <v>24</v>
      </c>
      <c r="C107" s="29" t="s">
        <v>2721</v>
      </c>
      <c r="D107" s="28" t="s">
        <v>155</v>
      </c>
      <c r="E107" s="30" t="s">
        <v>2722</v>
      </c>
      <c r="F107" s="31" t="s">
        <v>181</v>
      </c>
      <c r="G107" s="32">
        <v>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 ht="26.4">
      <c r="A109" s="1" t="s">
        <v>139</v>
      </c>
      <c r="E109" s="39" t="s">
        <v>2861</v>
      </c>
    </row>
    <row r="110" ht="92.4">
      <c r="A110" s="1" t="s">
        <v>140</v>
      </c>
      <c r="E110" s="30" t="s">
        <v>2724</v>
      </c>
    </row>
    <row r="111" ht="26.4">
      <c r="A111" s="1" t="s">
        <v>131</v>
      </c>
      <c r="B111" s="28">
        <v>25</v>
      </c>
      <c r="C111" s="29" t="s">
        <v>1501</v>
      </c>
      <c r="D111" s="28" t="s">
        <v>155</v>
      </c>
      <c r="E111" s="30" t="s">
        <v>1502</v>
      </c>
      <c r="F111" s="31" t="s">
        <v>181</v>
      </c>
      <c r="G111" s="32">
        <v>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 ht="26.4">
      <c r="A113" s="1" t="s">
        <v>139</v>
      </c>
      <c r="E113" s="39" t="s">
        <v>2593</v>
      </c>
    </row>
    <row r="114" ht="105.6">
      <c r="A114" s="1" t="s">
        <v>140</v>
      </c>
      <c r="E114" s="30" t="s">
        <v>1504</v>
      </c>
    </row>
    <row r="115" ht="26.4">
      <c r="A115" s="1" t="s">
        <v>131</v>
      </c>
      <c r="B115" s="28">
        <v>26</v>
      </c>
      <c r="C115" s="29" t="s">
        <v>902</v>
      </c>
      <c r="D115" s="28" t="s">
        <v>155</v>
      </c>
      <c r="E115" s="30" t="s">
        <v>2570</v>
      </c>
      <c r="F115" s="31" t="s">
        <v>181</v>
      </c>
      <c r="G115" s="32">
        <v>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 ht="26.4">
      <c r="A117" s="1" t="s">
        <v>139</v>
      </c>
      <c r="E117" s="39" t="s">
        <v>2593</v>
      </c>
    </row>
    <row r="118" ht="92.4">
      <c r="A118" s="1" t="s">
        <v>140</v>
      </c>
      <c r="E118" s="30" t="s">
        <v>2571</v>
      </c>
    </row>
    <row r="119">
      <c r="A119" s="1" t="s">
        <v>131</v>
      </c>
      <c r="B119" s="28">
        <v>27</v>
      </c>
      <c r="C119" s="29" t="s">
        <v>2572</v>
      </c>
      <c r="D119" s="28" t="s">
        <v>155</v>
      </c>
      <c r="E119" s="30" t="s">
        <v>2573</v>
      </c>
      <c r="F119" s="31" t="s">
        <v>181</v>
      </c>
      <c r="G119" s="32">
        <v>1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 ht="26.4">
      <c r="A121" s="1" t="s">
        <v>139</v>
      </c>
      <c r="E121" s="39" t="s">
        <v>2593</v>
      </c>
    </row>
    <row r="122" ht="79.2">
      <c r="A122" s="1" t="s">
        <v>140</v>
      </c>
      <c r="E122" s="30" t="s">
        <v>2576</v>
      </c>
    </row>
    <row r="123">
      <c r="A123" s="1" t="s">
        <v>131</v>
      </c>
      <c r="B123" s="28">
        <v>28</v>
      </c>
      <c r="C123" s="29" t="s">
        <v>2732</v>
      </c>
      <c r="D123" s="28" t="s">
        <v>155</v>
      </c>
      <c r="E123" s="30" t="s">
        <v>2733</v>
      </c>
      <c r="F123" s="31" t="s">
        <v>181</v>
      </c>
      <c r="G123" s="32">
        <v>4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 ht="26.4">
      <c r="A125" s="1" t="s">
        <v>139</v>
      </c>
      <c r="E125" s="39" t="s">
        <v>2736</v>
      </c>
    </row>
    <row r="126" ht="79.2">
      <c r="A126" s="1" t="s">
        <v>140</v>
      </c>
      <c r="E126" s="30" t="s">
        <v>2576</v>
      </c>
    </row>
    <row r="127">
      <c r="A127" s="1" t="s">
        <v>131</v>
      </c>
      <c r="B127" s="28">
        <v>29</v>
      </c>
      <c r="C127" s="29" t="s">
        <v>2737</v>
      </c>
      <c r="D127" s="28" t="s">
        <v>155</v>
      </c>
      <c r="E127" s="30" t="s">
        <v>2738</v>
      </c>
      <c r="F127" s="31" t="s">
        <v>181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 ht="26.4">
      <c r="A129" s="1" t="s">
        <v>139</v>
      </c>
      <c r="E129" s="39" t="s">
        <v>2593</v>
      </c>
    </row>
    <row r="130" ht="79.2">
      <c r="A130" s="1" t="s">
        <v>140</v>
      </c>
      <c r="E130" s="30" t="s">
        <v>2576</v>
      </c>
    </row>
    <row r="131">
      <c r="A131" s="1" t="s">
        <v>131</v>
      </c>
      <c r="B131" s="28">
        <v>30</v>
      </c>
      <c r="C131" s="29" t="s">
        <v>906</v>
      </c>
      <c r="D131" s="28" t="s">
        <v>155</v>
      </c>
      <c r="E131" s="30" t="s">
        <v>2577</v>
      </c>
      <c r="F131" s="31" t="s">
        <v>476</v>
      </c>
      <c r="G131" s="32">
        <v>24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 ht="26.4">
      <c r="A133" s="1" t="s">
        <v>139</v>
      </c>
      <c r="E133" s="39" t="s">
        <v>2862</v>
      </c>
    </row>
    <row r="134" ht="92.4">
      <c r="A134" s="1" t="s">
        <v>140</v>
      </c>
      <c r="E134" s="30" t="s">
        <v>2579</v>
      </c>
    </row>
    <row r="135">
      <c r="A135" s="1" t="s">
        <v>131</v>
      </c>
      <c r="B135" s="28">
        <v>31</v>
      </c>
      <c r="C135" s="29" t="s">
        <v>2580</v>
      </c>
      <c r="D135" s="28" t="s">
        <v>155</v>
      </c>
      <c r="E135" s="30" t="s">
        <v>2581</v>
      </c>
      <c r="F135" s="31" t="s">
        <v>476</v>
      </c>
      <c r="G135" s="32">
        <v>12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 ht="26.4">
      <c r="A137" s="1" t="s">
        <v>139</v>
      </c>
      <c r="E137" s="39" t="s">
        <v>2743</v>
      </c>
    </row>
    <row r="138" ht="92.4">
      <c r="A138" s="1" t="s">
        <v>140</v>
      </c>
      <c r="E138" s="30" t="s">
        <v>2583</v>
      </c>
    </row>
    <row r="139">
      <c r="A139" s="1" t="s">
        <v>131</v>
      </c>
      <c r="B139" s="28">
        <v>32</v>
      </c>
      <c r="C139" s="29" t="s">
        <v>154</v>
      </c>
      <c r="D139" s="28" t="s">
        <v>155</v>
      </c>
      <c r="E139" s="30" t="s">
        <v>156</v>
      </c>
      <c r="F139" s="31" t="s">
        <v>181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136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 ht="26.4">
      <c r="A141" s="1" t="s">
        <v>139</v>
      </c>
      <c r="E141" s="39" t="s">
        <v>2593</v>
      </c>
    </row>
    <row r="142" ht="145.2">
      <c r="A142" s="1" t="s">
        <v>140</v>
      </c>
      <c r="E142" s="30" t="s">
        <v>2751</v>
      </c>
    </row>
    <row r="143">
      <c r="A143" s="1" t="s">
        <v>128</v>
      </c>
      <c r="C143" s="22" t="s">
        <v>2752</v>
      </c>
      <c r="E143" s="23" t="s">
        <v>2753</v>
      </c>
      <c r="L143" s="36"/>
      <c r="M143" s="37">
        <f>SUMIFS(M144:M151,A144:A151,"P")</f>
        <v>0</v>
      </c>
      <c r="N143" s="36"/>
    </row>
    <row r="144">
      <c r="A144" s="1" t="s">
        <v>131</v>
      </c>
      <c r="B144" s="28">
        <v>33</v>
      </c>
      <c r="C144" s="29" t="s">
        <v>2754</v>
      </c>
      <c r="D144" s="28" t="s">
        <v>155</v>
      </c>
      <c r="E144" s="30" t="s">
        <v>2755</v>
      </c>
      <c r="F144" s="31" t="s">
        <v>181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 ht="26.4">
      <c r="A146" s="1" t="s">
        <v>139</v>
      </c>
      <c r="E146" s="39" t="s">
        <v>2593</v>
      </c>
    </row>
    <row r="147" ht="79.2">
      <c r="A147" s="1" t="s">
        <v>140</v>
      </c>
      <c r="E147" s="30" t="s">
        <v>2756</v>
      </c>
    </row>
    <row r="148">
      <c r="A148" s="1" t="s">
        <v>131</v>
      </c>
      <c r="B148" s="28">
        <v>34</v>
      </c>
      <c r="C148" s="29" t="s">
        <v>2757</v>
      </c>
      <c r="D148" s="28" t="s">
        <v>155</v>
      </c>
      <c r="E148" s="30" t="s">
        <v>2758</v>
      </c>
      <c r="F148" s="31" t="s">
        <v>175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 ht="26.4">
      <c r="A150" s="1" t="s">
        <v>139</v>
      </c>
      <c r="E150" s="39" t="s">
        <v>2593</v>
      </c>
    </row>
    <row r="151" ht="79.2">
      <c r="A151" s="1" t="s">
        <v>140</v>
      </c>
      <c r="E151" s="30" t="s">
        <v>2759</v>
      </c>
    </row>
    <row r="152">
      <c r="A152" s="1" t="s">
        <v>128</v>
      </c>
      <c r="C152" s="22" t="s">
        <v>2760</v>
      </c>
      <c r="E152" s="23" t="s">
        <v>2761</v>
      </c>
      <c r="L152" s="36"/>
      <c r="M152" s="37">
        <f>SUMIFS(M153:M156,A153:A156,"P")</f>
        <v>0</v>
      </c>
      <c r="N152" s="36"/>
    </row>
    <row r="153">
      <c r="A153" s="1" t="s">
        <v>131</v>
      </c>
      <c r="B153" s="28">
        <v>35</v>
      </c>
      <c r="C153" s="29" t="s">
        <v>2353</v>
      </c>
      <c r="D153" s="28" t="s">
        <v>155</v>
      </c>
      <c r="E153" s="30" t="s">
        <v>2354</v>
      </c>
      <c r="F153" s="31" t="s">
        <v>175</v>
      </c>
      <c r="G153" s="32">
        <v>50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 ht="26.4">
      <c r="A155" s="1" t="s">
        <v>139</v>
      </c>
      <c r="E155" s="39" t="s">
        <v>2863</v>
      </c>
    </row>
    <row r="156" ht="79.2">
      <c r="A156" s="1" t="s">
        <v>140</v>
      </c>
      <c r="E156" s="30" t="s">
        <v>2356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2864</v>
      </c>
      <c r="M3" s="20">
        <f>0+M9+M14+M31+M48+M77+M114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78</v>
      </c>
      <c r="D4" s="22"/>
      <c r="E4" s="23" t="s">
        <v>79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2864</v>
      </c>
      <c r="D5" s="22"/>
      <c r="E5" s="23" t="s">
        <v>81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COUNTIFS(L9:L119,"=0",A9:A119,"P")+COUNTIFS(L9:L119,"",A9:A119,"P")+SUM(Q9:Q119)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SUMIFS(M10:M13,A10:A13,"P")</f>
        <v>0</v>
      </c>
      <c r="N9" s="36"/>
    </row>
    <row r="10" ht="39.6">
      <c r="A10" s="1" t="s">
        <v>131</v>
      </c>
      <c r="B10" s="28">
        <v>1</v>
      </c>
      <c r="C10" s="29" t="s">
        <v>145</v>
      </c>
      <c r="D10" s="28" t="s">
        <v>146</v>
      </c>
      <c r="E10" s="30" t="s">
        <v>147</v>
      </c>
      <c r="F10" s="31" t="s">
        <v>135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2323</v>
      </c>
    </row>
    <row r="12" ht="26.4">
      <c r="A12" s="1" t="s">
        <v>139</v>
      </c>
      <c r="E12" s="39" t="s">
        <v>2865</v>
      </c>
    </row>
    <row r="13" ht="330">
      <c r="A13" s="1" t="s">
        <v>140</v>
      </c>
      <c r="E13" s="30" t="s">
        <v>2866</v>
      </c>
    </row>
    <row r="14">
      <c r="A14" s="1" t="s">
        <v>128</v>
      </c>
      <c r="C14" s="22" t="s">
        <v>2439</v>
      </c>
      <c r="E14" s="23" t="s">
        <v>2440</v>
      </c>
      <c r="L14" s="36"/>
      <c r="M14" s="37">
        <f>SUMIFS(M15:M30,A15:A30,"P")</f>
        <v>0</v>
      </c>
      <c r="N14" s="36"/>
    </row>
    <row r="15" ht="26.4">
      <c r="A15" s="1" t="s">
        <v>131</v>
      </c>
      <c r="B15" s="28">
        <v>2</v>
      </c>
      <c r="C15" s="29" t="s">
        <v>2130</v>
      </c>
      <c r="D15" s="28" t="s">
        <v>155</v>
      </c>
      <c r="E15" s="30" t="s">
        <v>2131</v>
      </c>
      <c r="F15" s="31" t="s">
        <v>168</v>
      </c>
      <c r="G15" s="32">
        <v>10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8" t="s">
        <v>527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30" t="s">
        <v>155</v>
      </c>
    </row>
    <row r="17" ht="26.4">
      <c r="A17" s="1" t="s">
        <v>139</v>
      </c>
      <c r="E17" s="39" t="s">
        <v>2867</v>
      </c>
    </row>
    <row r="18" ht="132">
      <c r="A18" s="1" t="s">
        <v>140</v>
      </c>
      <c r="E18" s="30" t="s">
        <v>1280</v>
      </c>
    </row>
    <row r="19" ht="26.4">
      <c r="A19" s="1" t="s">
        <v>131</v>
      </c>
      <c r="B19" s="28">
        <v>3</v>
      </c>
      <c r="C19" s="29" t="s">
        <v>2134</v>
      </c>
      <c r="D19" s="28" t="s">
        <v>155</v>
      </c>
      <c r="E19" s="30" t="s">
        <v>2135</v>
      </c>
      <c r="F19" s="31" t="s">
        <v>168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 ht="26.4">
      <c r="A21" s="1" t="s">
        <v>139</v>
      </c>
      <c r="E21" s="39" t="s">
        <v>2867</v>
      </c>
    </row>
    <row r="22" ht="132">
      <c r="A22" s="1" t="s">
        <v>140</v>
      </c>
      <c r="E22" s="30" t="s">
        <v>1280</v>
      </c>
    </row>
    <row r="23">
      <c r="A23" s="1" t="s">
        <v>131</v>
      </c>
      <c r="B23" s="28">
        <v>4</v>
      </c>
      <c r="C23" s="29" t="s">
        <v>2868</v>
      </c>
      <c r="D23" s="28" t="s">
        <v>155</v>
      </c>
      <c r="E23" s="30" t="s">
        <v>2869</v>
      </c>
      <c r="F23" s="31" t="s">
        <v>168</v>
      </c>
      <c r="G23" s="32">
        <v>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26.4">
      <c r="A25" s="1" t="s">
        <v>139</v>
      </c>
      <c r="E25" s="39" t="s">
        <v>2870</v>
      </c>
    </row>
    <row r="26" ht="105.6">
      <c r="A26" s="1" t="s">
        <v>140</v>
      </c>
      <c r="E26" s="30" t="s">
        <v>1715</v>
      </c>
    </row>
    <row r="27">
      <c r="A27" s="1" t="s">
        <v>131</v>
      </c>
      <c r="B27" s="28">
        <v>5</v>
      </c>
      <c r="C27" s="29" t="s">
        <v>197</v>
      </c>
      <c r="D27" s="28" t="s">
        <v>155</v>
      </c>
      <c r="E27" s="30" t="s">
        <v>198</v>
      </c>
      <c r="F27" s="31" t="s">
        <v>175</v>
      </c>
      <c r="G27" s="32">
        <v>0.5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2871</v>
      </c>
    </row>
    <row r="30" ht="39.6">
      <c r="A30" s="1" t="s">
        <v>140</v>
      </c>
      <c r="E30" s="30" t="s">
        <v>199</v>
      </c>
    </row>
    <row r="31">
      <c r="A31" s="1" t="s">
        <v>128</v>
      </c>
      <c r="C31" s="22" t="s">
        <v>863</v>
      </c>
      <c r="E31" s="23" t="s">
        <v>2454</v>
      </c>
      <c r="L31" s="36"/>
      <c r="M31" s="37">
        <f>SUMIFS(M32:M47,A32:A47,"P")</f>
        <v>0</v>
      </c>
      <c r="N31" s="36"/>
    </row>
    <row r="32">
      <c r="A32" s="1" t="s">
        <v>131</v>
      </c>
      <c r="B32" s="28">
        <v>6</v>
      </c>
      <c r="C32" s="29" t="s">
        <v>2634</v>
      </c>
      <c r="D32" s="28" t="s">
        <v>155</v>
      </c>
      <c r="E32" s="30" t="s">
        <v>2635</v>
      </c>
      <c r="F32" s="31" t="s">
        <v>168</v>
      </c>
      <c r="G32" s="32">
        <v>10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527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155</v>
      </c>
    </row>
    <row r="34" ht="26.4">
      <c r="A34" s="1" t="s">
        <v>139</v>
      </c>
      <c r="E34" s="39" t="s">
        <v>2867</v>
      </c>
    </row>
    <row r="35" ht="105.6">
      <c r="A35" s="1" t="s">
        <v>140</v>
      </c>
      <c r="E35" s="30" t="s">
        <v>2637</v>
      </c>
    </row>
    <row r="36">
      <c r="A36" s="1" t="s">
        <v>131</v>
      </c>
      <c r="B36" s="28">
        <v>7</v>
      </c>
      <c r="C36" s="29" t="s">
        <v>203</v>
      </c>
      <c r="D36" s="28" t="s">
        <v>155</v>
      </c>
      <c r="E36" s="30" t="s">
        <v>204</v>
      </c>
      <c r="F36" s="31" t="s">
        <v>181</v>
      </c>
      <c r="G36" s="32">
        <v>2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527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 ht="26.4">
      <c r="A38" s="1" t="s">
        <v>139</v>
      </c>
      <c r="E38" s="39" t="s">
        <v>2872</v>
      </c>
    </row>
    <row r="39" ht="79.2">
      <c r="A39" s="1" t="s">
        <v>140</v>
      </c>
      <c r="E39" s="30" t="s">
        <v>205</v>
      </c>
    </row>
    <row r="40">
      <c r="A40" s="1" t="s">
        <v>131</v>
      </c>
      <c r="B40" s="28">
        <v>8</v>
      </c>
      <c r="C40" s="29" t="s">
        <v>2639</v>
      </c>
      <c r="D40" s="28" t="s">
        <v>155</v>
      </c>
      <c r="E40" s="30" t="s">
        <v>2640</v>
      </c>
      <c r="F40" s="31" t="s">
        <v>181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 ht="26.4">
      <c r="A42" s="1" t="s">
        <v>139</v>
      </c>
      <c r="E42" s="39" t="s">
        <v>2872</v>
      </c>
    </row>
    <row r="43" ht="92.4">
      <c r="A43" s="1" t="s">
        <v>140</v>
      </c>
      <c r="E43" s="30" t="s">
        <v>2641</v>
      </c>
    </row>
    <row r="44">
      <c r="A44" s="1" t="s">
        <v>131</v>
      </c>
      <c r="B44" s="28">
        <v>9</v>
      </c>
      <c r="C44" s="29" t="s">
        <v>2645</v>
      </c>
      <c r="D44" s="28" t="s">
        <v>155</v>
      </c>
      <c r="E44" s="30" t="s">
        <v>1288</v>
      </c>
      <c r="F44" s="31" t="s">
        <v>181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2872</v>
      </c>
    </row>
    <row r="47" ht="105.6">
      <c r="A47" s="1" t="s">
        <v>140</v>
      </c>
      <c r="E47" s="30" t="s">
        <v>1289</v>
      </c>
    </row>
    <row r="48">
      <c r="A48" s="1" t="s">
        <v>128</v>
      </c>
      <c r="C48" s="22" t="s">
        <v>870</v>
      </c>
      <c r="E48" s="23" t="s">
        <v>2652</v>
      </c>
      <c r="L48" s="36"/>
      <c r="M48" s="37">
        <f>SUMIFS(M49:M76,A49:A76,"P")</f>
        <v>0</v>
      </c>
      <c r="N48" s="36"/>
    </row>
    <row r="49">
      <c r="A49" s="1" t="s">
        <v>131</v>
      </c>
      <c r="B49" s="28">
        <v>10</v>
      </c>
      <c r="C49" s="29" t="s">
        <v>2873</v>
      </c>
      <c r="D49" s="28" t="s">
        <v>155</v>
      </c>
      <c r="E49" s="30" t="s">
        <v>2874</v>
      </c>
      <c r="F49" s="31" t="s">
        <v>181</v>
      </c>
      <c r="G49" s="32">
        <v>1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527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30" t="s">
        <v>155</v>
      </c>
    </row>
    <row r="51" ht="26.4">
      <c r="A51" s="1" t="s">
        <v>139</v>
      </c>
      <c r="E51" s="39" t="s">
        <v>2865</v>
      </c>
    </row>
    <row r="52" ht="118.8">
      <c r="A52" s="1" t="s">
        <v>140</v>
      </c>
      <c r="E52" s="30" t="s">
        <v>2700</v>
      </c>
    </row>
    <row r="53">
      <c r="A53" s="1" t="s">
        <v>131</v>
      </c>
      <c r="B53" s="28">
        <v>11</v>
      </c>
      <c r="C53" s="29" t="s">
        <v>2875</v>
      </c>
      <c r="D53" s="28" t="s">
        <v>155</v>
      </c>
      <c r="E53" s="30" t="s">
        <v>2876</v>
      </c>
      <c r="F53" s="31" t="s">
        <v>181</v>
      </c>
      <c r="G53" s="32">
        <v>1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527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155</v>
      </c>
    </row>
    <row r="55" ht="26.4">
      <c r="A55" s="1" t="s">
        <v>139</v>
      </c>
      <c r="E55" s="39" t="s">
        <v>2865</v>
      </c>
    </row>
    <row r="56" ht="118.8">
      <c r="A56" s="1" t="s">
        <v>140</v>
      </c>
      <c r="E56" s="30" t="s">
        <v>2700</v>
      </c>
    </row>
    <row r="57">
      <c r="A57" s="1" t="s">
        <v>131</v>
      </c>
      <c r="B57" s="28">
        <v>12</v>
      </c>
      <c r="C57" s="29" t="s">
        <v>2877</v>
      </c>
      <c r="D57" s="28" t="s">
        <v>155</v>
      </c>
      <c r="E57" s="30" t="s">
        <v>2878</v>
      </c>
      <c r="F57" s="31" t="s">
        <v>181</v>
      </c>
      <c r="G57" s="32">
        <v>1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 ht="26.4">
      <c r="A59" s="1" t="s">
        <v>139</v>
      </c>
      <c r="E59" s="39" t="s">
        <v>2865</v>
      </c>
    </row>
    <row r="60" ht="118.8">
      <c r="A60" s="1" t="s">
        <v>140</v>
      </c>
      <c r="E60" s="30" t="s">
        <v>2700</v>
      </c>
    </row>
    <row r="61">
      <c r="A61" s="1" t="s">
        <v>131</v>
      </c>
      <c r="B61" s="28">
        <v>13</v>
      </c>
      <c r="C61" s="29" t="s">
        <v>2879</v>
      </c>
      <c r="D61" s="28" t="s">
        <v>155</v>
      </c>
      <c r="E61" s="30" t="s">
        <v>2880</v>
      </c>
      <c r="F61" s="31" t="s">
        <v>181</v>
      </c>
      <c r="G61" s="32">
        <v>1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136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155</v>
      </c>
    </row>
    <row r="63" ht="26.4">
      <c r="A63" s="1" t="s">
        <v>139</v>
      </c>
      <c r="E63" s="39" t="s">
        <v>2865</v>
      </c>
    </row>
    <row r="64" ht="52.8">
      <c r="A64" s="1" t="s">
        <v>140</v>
      </c>
      <c r="E64" s="30" t="s">
        <v>2881</v>
      </c>
    </row>
    <row r="65" ht="39.6">
      <c r="A65" s="1" t="s">
        <v>131</v>
      </c>
      <c r="B65" s="28">
        <v>14</v>
      </c>
      <c r="C65" s="29" t="s">
        <v>2882</v>
      </c>
      <c r="D65" s="28" t="s">
        <v>155</v>
      </c>
      <c r="E65" s="30" t="s">
        <v>2883</v>
      </c>
      <c r="F65" s="31" t="s">
        <v>181</v>
      </c>
      <c r="G65" s="32">
        <v>1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136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26.4">
      <c r="A67" s="1" t="s">
        <v>139</v>
      </c>
      <c r="E67" s="39" t="s">
        <v>2865</v>
      </c>
    </row>
    <row r="68" ht="52.8">
      <c r="A68" s="1" t="s">
        <v>140</v>
      </c>
      <c r="E68" s="30" t="s">
        <v>2881</v>
      </c>
    </row>
    <row r="69" ht="26.4">
      <c r="A69" s="1" t="s">
        <v>131</v>
      </c>
      <c r="B69" s="28">
        <v>15</v>
      </c>
      <c r="C69" s="29" t="s">
        <v>2884</v>
      </c>
      <c r="D69" s="28" t="s">
        <v>155</v>
      </c>
      <c r="E69" s="30" t="s">
        <v>2885</v>
      </c>
      <c r="F69" s="31" t="s">
        <v>181</v>
      </c>
      <c r="G69" s="32">
        <v>1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136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 ht="26.4">
      <c r="A71" s="1" t="s">
        <v>139</v>
      </c>
      <c r="E71" s="39" t="s">
        <v>2865</v>
      </c>
    </row>
    <row r="72" ht="52.8">
      <c r="A72" s="1" t="s">
        <v>140</v>
      </c>
      <c r="E72" s="30" t="s">
        <v>2881</v>
      </c>
    </row>
    <row r="73" ht="39.6">
      <c r="A73" s="1" t="s">
        <v>131</v>
      </c>
      <c r="B73" s="28">
        <v>16</v>
      </c>
      <c r="C73" s="29" t="s">
        <v>2886</v>
      </c>
      <c r="D73" s="28" t="s">
        <v>155</v>
      </c>
      <c r="E73" s="30" t="s">
        <v>2887</v>
      </c>
      <c r="F73" s="31" t="s">
        <v>181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136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 ht="26.4">
      <c r="A75" s="1" t="s">
        <v>139</v>
      </c>
      <c r="E75" s="39" t="s">
        <v>2865</v>
      </c>
    </row>
    <row r="76" ht="52.8">
      <c r="A76" s="1" t="s">
        <v>140</v>
      </c>
      <c r="E76" s="30" t="s">
        <v>2881</v>
      </c>
    </row>
    <row r="77">
      <c r="A77" s="1" t="s">
        <v>128</v>
      </c>
      <c r="C77" s="22" t="s">
        <v>900</v>
      </c>
      <c r="E77" s="23" t="s">
        <v>2720</v>
      </c>
      <c r="L77" s="36"/>
      <c r="M77" s="37">
        <f>SUMIFS(M78:M113,A78:A113,"P")</f>
        <v>0</v>
      </c>
      <c r="N77" s="36"/>
    </row>
    <row r="78">
      <c r="A78" s="1" t="s">
        <v>131</v>
      </c>
      <c r="B78" s="28">
        <v>17</v>
      </c>
      <c r="C78" s="29" t="s">
        <v>2721</v>
      </c>
      <c r="D78" s="28" t="s">
        <v>155</v>
      </c>
      <c r="E78" s="30" t="s">
        <v>2722</v>
      </c>
      <c r="F78" s="31" t="s">
        <v>181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527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30" t="s">
        <v>155</v>
      </c>
    </row>
    <row r="80" ht="26.4">
      <c r="A80" s="1" t="s">
        <v>139</v>
      </c>
      <c r="E80" s="39" t="s">
        <v>2865</v>
      </c>
    </row>
    <row r="81" ht="92.4">
      <c r="A81" s="1" t="s">
        <v>140</v>
      </c>
      <c r="E81" s="30" t="s">
        <v>2724</v>
      </c>
    </row>
    <row r="82" ht="26.4">
      <c r="A82" s="1" t="s">
        <v>131</v>
      </c>
      <c r="B82" s="28">
        <v>18</v>
      </c>
      <c r="C82" s="29" t="s">
        <v>2888</v>
      </c>
      <c r="D82" s="28" t="s">
        <v>155</v>
      </c>
      <c r="E82" s="30" t="s">
        <v>2889</v>
      </c>
      <c r="F82" s="31" t="s">
        <v>181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527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30" t="s">
        <v>155</v>
      </c>
    </row>
    <row r="84" ht="26.4">
      <c r="A84" s="1" t="s">
        <v>139</v>
      </c>
      <c r="E84" s="39" t="s">
        <v>2865</v>
      </c>
    </row>
    <row r="85" ht="92.4">
      <c r="A85" s="1" t="s">
        <v>140</v>
      </c>
      <c r="E85" s="30" t="s">
        <v>2724</v>
      </c>
    </row>
    <row r="86" ht="26.4">
      <c r="A86" s="1" t="s">
        <v>131</v>
      </c>
      <c r="B86" s="28">
        <v>19</v>
      </c>
      <c r="C86" s="29" t="s">
        <v>2890</v>
      </c>
      <c r="D86" s="28" t="s">
        <v>155</v>
      </c>
      <c r="E86" s="30" t="s">
        <v>2891</v>
      </c>
      <c r="F86" s="31" t="s">
        <v>181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527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26.4">
      <c r="A88" s="1" t="s">
        <v>139</v>
      </c>
      <c r="E88" s="39" t="s">
        <v>2865</v>
      </c>
    </row>
    <row r="89" ht="92.4">
      <c r="A89" s="1" t="s">
        <v>140</v>
      </c>
      <c r="E89" s="30" t="s">
        <v>2724</v>
      </c>
    </row>
    <row r="90" ht="26.4">
      <c r="A90" s="1" t="s">
        <v>131</v>
      </c>
      <c r="B90" s="28">
        <v>20</v>
      </c>
      <c r="C90" s="29" t="s">
        <v>1501</v>
      </c>
      <c r="D90" s="28" t="s">
        <v>155</v>
      </c>
      <c r="E90" s="30" t="s">
        <v>1502</v>
      </c>
      <c r="F90" s="31" t="s">
        <v>181</v>
      </c>
      <c r="G90" s="32">
        <v>1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527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30" t="s">
        <v>155</v>
      </c>
    </row>
    <row r="92" ht="26.4">
      <c r="A92" s="1" t="s">
        <v>139</v>
      </c>
      <c r="E92" s="39" t="s">
        <v>2865</v>
      </c>
    </row>
    <row r="93" ht="105.6">
      <c r="A93" s="1" t="s">
        <v>140</v>
      </c>
      <c r="E93" s="30" t="s">
        <v>1504</v>
      </c>
    </row>
    <row r="94" ht="26.4">
      <c r="A94" s="1" t="s">
        <v>131</v>
      </c>
      <c r="B94" s="28">
        <v>21</v>
      </c>
      <c r="C94" s="29" t="s">
        <v>902</v>
      </c>
      <c r="D94" s="28" t="s">
        <v>155</v>
      </c>
      <c r="E94" s="30" t="s">
        <v>2570</v>
      </c>
      <c r="F94" s="31" t="s">
        <v>181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527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30" t="s">
        <v>155</v>
      </c>
    </row>
    <row r="96" ht="26.4">
      <c r="A96" s="1" t="s">
        <v>139</v>
      </c>
      <c r="E96" s="39" t="s">
        <v>2865</v>
      </c>
    </row>
    <row r="97" ht="92.4">
      <c r="A97" s="1" t="s">
        <v>140</v>
      </c>
      <c r="E97" s="30" t="s">
        <v>2571</v>
      </c>
    </row>
    <row r="98">
      <c r="A98" s="1" t="s">
        <v>131</v>
      </c>
      <c r="B98" s="28">
        <v>22</v>
      </c>
      <c r="C98" s="29" t="s">
        <v>2892</v>
      </c>
      <c r="D98" s="28" t="s">
        <v>155</v>
      </c>
      <c r="E98" s="30" t="s">
        <v>2893</v>
      </c>
      <c r="F98" s="31" t="s">
        <v>181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527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155</v>
      </c>
    </row>
    <row r="100" ht="26.4">
      <c r="A100" s="1" t="s">
        <v>139</v>
      </c>
      <c r="E100" s="39" t="s">
        <v>2865</v>
      </c>
    </row>
    <row r="101" ht="79.2">
      <c r="A101" s="1" t="s">
        <v>140</v>
      </c>
      <c r="E101" s="30" t="s">
        <v>2894</v>
      </c>
    </row>
    <row r="102">
      <c r="A102" s="1" t="s">
        <v>131</v>
      </c>
      <c r="B102" s="28">
        <v>23</v>
      </c>
      <c r="C102" s="29" t="s">
        <v>906</v>
      </c>
      <c r="D102" s="28" t="s">
        <v>155</v>
      </c>
      <c r="E102" s="30" t="s">
        <v>2577</v>
      </c>
      <c r="F102" s="31" t="s">
        <v>476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527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30" t="s">
        <v>155</v>
      </c>
    </row>
    <row r="104" ht="26.4">
      <c r="A104" s="1" t="s">
        <v>139</v>
      </c>
      <c r="E104" s="39" t="s">
        <v>2895</v>
      </c>
    </row>
    <row r="105" ht="92.4">
      <c r="A105" s="1" t="s">
        <v>140</v>
      </c>
      <c r="E105" s="30" t="s">
        <v>2579</v>
      </c>
    </row>
    <row r="106">
      <c r="A106" s="1" t="s">
        <v>131</v>
      </c>
      <c r="B106" s="28">
        <v>24</v>
      </c>
      <c r="C106" s="29" t="s">
        <v>2580</v>
      </c>
      <c r="D106" s="28" t="s">
        <v>155</v>
      </c>
      <c r="E106" s="30" t="s">
        <v>2581</v>
      </c>
      <c r="F106" s="31" t="s">
        <v>476</v>
      </c>
      <c r="G106" s="32">
        <v>12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527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137</v>
      </c>
      <c r="E107" s="30" t="s">
        <v>155</v>
      </c>
    </row>
    <row r="108" ht="26.4">
      <c r="A108" s="1" t="s">
        <v>139</v>
      </c>
      <c r="E108" s="39" t="s">
        <v>2895</v>
      </c>
    </row>
    <row r="109" ht="92.4">
      <c r="A109" s="1" t="s">
        <v>140</v>
      </c>
      <c r="E109" s="30" t="s">
        <v>2583</v>
      </c>
    </row>
    <row r="110">
      <c r="A110" s="1" t="s">
        <v>131</v>
      </c>
      <c r="B110" s="28">
        <v>25</v>
      </c>
      <c r="C110" s="29" t="s">
        <v>2744</v>
      </c>
      <c r="D110" s="28" t="s">
        <v>155</v>
      </c>
      <c r="E110" s="30" t="s">
        <v>2745</v>
      </c>
      <c r="F110" s="31" t="s">
        <v>476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527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137</v>
      </c>
      <c r="E111" s="30" t="s">
        <v>155</v>
      </c>
    </row>
    <row r="112" ht="26.4">
      <c r="A112" s="1" t="s">
        <v>139</v>
      </c>
      <c r="E112" s="39" t="s">
        <v>2896</v>
      </c>
    </row>
    <row r="113" ht="92.4">
      <c r="A113" s="1" t="s">
        <v>140</v>
      </c>
      <c r="E113" s="30" t="s">
        <v>2746</v>
      </c>
    </row>
    <row r="114">
      <c r="A114" s="1" t="s">
        <v>128</v>
      </c>
      <c r="C114" s="22" t="s">
        <v>2760</v>
      </c>
      <c r="E114" s="23" t="s">
        <v>2761</v>
      </c>
      <c r="L114" s="36"/>
      <c r="M114" s="37">
        <f>SUMIFS(M115:M118,A115:A118,"P")</f>
        <v>0</v>
      </c>
      <c r="N114" s="36"/>
    </row>
    <row r="115">
      <c r="A115" s="1" t="s">
        <v>131</v>
      </c>
      <c r="B115" s="28">
        <v>26</v>
      </c>
      <c r="C115" s="29" t="s">
        <v>2353</v>
      </c>
      <c r="D115" s="28" t="s">
        <v>155</v>
      </c>
      <c r="E115" s="30" t="s">
        <v>2354</v>
      </c>
      <c r="F115" s="31" t="s">
        <v>175</v>
      </c>
      <c r="G115" s="32">
        <v>50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 ht="26.4">
      <c r="A117" s="1" t="s">
        <v>139</v>
      </c>
      <c r="E117" s="39" t="s">
        <v>2897</v>
      </c>
    </row>
    <row r="118" ht="79.2">
      <c r="A118" s="1" t="s">
        <v>140</v>
      </c>
      <c r="E118" s="30" t="s">
        <v>2356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2898</v>
      </c>
      <c r="M3" s="20">
        <f>0+M9+M46+M55+M64+M73+M90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82</v>
      </c>
      <c r="D4" s="22"/>
      <c r="E4" s="23" t="s">
        <v>83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2898</v>
      </c>
      <c r="D5" s="22"/>
      <c r="E5" s="23" t="s">
        <v>85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COUNTIFS(L9:L95,"=0",A9:A95,"P")+COUNTIFS(L9:L95,"",A9:A95,"P")+SUM(Q9:Q95)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159</v>
      </c>
      <c r="E9" s="23" t="s">
        <v>160</v>
      </c>
      <c r="L9" s="36"/>
      <c r="M9" s="37">
        <f>SUMIFS(M10:M45,A10:A45,"P")</f>
        <v>0</v>
      </c>
      <c r="N9" s="36"/>
    </row>
    <row r="10">
      <c r="A10" s="1" t="s">
        <v>131</v>
      </c>
      <c r="B10" s="28">
        <v>1</v>
      </c>
      <c r="C10" s="29" t="s">
        <v>2899</v>
      </c>
      <c r="D10" s="28" t="s">
        <v>155</v>
      </c>
      <c r="E10" s="30" t="s">
        <v>2900</v>
      </c>
      <c r="F10" s="31" t="s">
        <v>163</v>
      </c>
      <c r="G10" s="32">
        <v>22.629000000000001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164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118.8">
      <c r="A12" s="1" t="s">
        <v>139</v>
      </c>
      <c r="E12" s="39" t="s">
        <v>2901</v>
      </c>
    </row>
    <row r="13" ht="39.6">
      <c r="A13" s="1" t="s">
        <v>140</v>
      </c>
      <c r="E13" s="30" t="s">
        <v>2902</v>
      </c>
    </row>
    <row r="14">
      <c r="A14" s="1" t="s">
        <v>131</v>
      </c>
      <c r="B14" s="28">
        <v>2</v>
      </c>
      <c r="C14" s="29" t="s">
        <v>2903</v>
      </c>
      <c r="D14" s="28" t="s">
        <v>155</v>
      </c>
      <c r="E14" s="30" t="s">
        <v>2904</v>
      </c>
      <c r="F14" s="31" t="s">
        <v>163</v>
      </c>
      <c r="G14" s="32">
        <v>28.366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527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 ht="79.2">
      <c r="A16" s="1" t="s">
        <v>139</v>
      </c>
      <c r="E16" s="39" t="s">
        <v>2905</v>
      </c>
    </row>
    <row r="17" ht="356.4">
      <c r="A17" s="1" t="s">
        <v>140</v>
      </c>
      <c r="E17" s="30" t="s">
        <v>529</v>
      </c>
    </row>
    <row r="18">
      <c r="A18" s="1" t="s">
        <v>131</v>
      </c>
      <c r="B18" s="28">
        <v>3</v>
      </c>
      <c r="C18" s="29" t="s">
        <v>2906</v>
      </c>
      <c r="D18" s="28" t="s">
        <v>155</v>
      </c>
      <c r="E18" s="30" t="s">
        <v>2907</v>
      </c>
      <c r="F18" s="31" t="s">
        <v>163</v>
      </c>
      <c r="G18" s="32">
        <v>23.244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527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 ht="66">
      <c r="A20" s="1" t="s">
        <v>139</v>
      </c>
      <c r="E20" s="39" t="s">
        <v>2908</v>
      </c>
    </row>
    <row r="21" ht="356.4">
      <c r="A21" s="1" t="s">
        <v>140</v>
      </c>
      <c r="E21" s="30" t="s">
        <v>529</v>
      </c>
    </row>
    <row r="22">
      <c r="A22" s="1" t="s">
        <v>131</v>
      </c>
      <c r="B22" s="28">
        <v>4</v>
      </c>
      <c r="C22" s="29" t="s">
        <v>2909</v>
      </c>
      <c r="D22" s="28" t="s">
        <v>155</v>
      </c>
      <c r="E22" s="30" t="s">
        <v>2910</v>
      </c>
      <c r="F22" s="31" t="s">
        <v>163</v>
      </c>
      <c r="G22" s="32">
        <v>37.600000000000001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527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 ht="79.2">
      <c r="A24" s="1" t="s">
        <v>139</v>
      </c>
      <c r="E24" s="39" t="s">
        <v>2911</v>
      </c>
    </row>
    <row r="25" ht="356.4">
      <c r="A25" s="1" t="s">
        <v>140</v>
      </c>
      <c r="E25" s="30" t="s">
        <v>529</v>
      </c>
    </row>
    <row r="26">
      <c r="A26" s="1" t="s">
        <v>131</v>
      </c>
      <c r="B26" s="28">
        <v>5</v>
      </c>
      <c r="C26" s="29" t="s">
        <v>2912</v>
      </c>
      <c r="D26" s="28" t="s">
        <v>155</v>
      </c>
      <c r="E26" s="30" t="s">
        <v>2913</v>
      </c>
      <c r="F26" s="31" t="s">
        <v>163</v>
      </c>
      <c r="G26" s="32">
        <v>163.31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527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155</v>
      </c>
    </row>
    <row r="28" ht="132">
      <c r="A28" s="1" t="s">
        <v>139</v>
      </c>
      <c r="E28" s="39" t="s">
        <v>2914</v>
      </c>
    </row>
    <row r="29" ht="369.6">
      <c r="A29" s="1" t="s">
        <v>140</v>
      </c>
      <c r="E29" s="30" t="s">
        <v>2915</v>
      </c>
    </row>
    <row r="30">
      <c r="A30" s="1" t="s">
        <v>131</v>
      </c>
      <c r="B30" s="28">
        <v>6</v>
      </c>
      <c r="C30" s="29" t="s">
        <v>170</v>
      </c>
      <c r="D30" s="28" t="s">
        <v>155</v>
      </c>
      <c r="E30" s="30" t="s">
        <v>2916</v>
      </c>
      <c r="F30" s="31" t="s">
        <v>163</v>
      </c>
      <c r="G30" s="32">
        <v>163.31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164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155</v>
      </c>
    </row>
    <row r="32" ht="237.6">
      <c r="A32" s="1" t="s">
        <v>139</v>
      </c>
      <c r="E32" s="39" t="s">
        <v>2917</v>
      </c>
    </row>
    <row r="33" ht="237.6">
      <c r="A33" s="1" t="s">
        <v>140</v>
      </c>
      <c r="E33" s="30" t="s">
        <v>2918</v>
      </c>
    </row>
    <row r="34">
      <c r="A34" s="1" t="s">
        <v>131</v>
      </c>
      <c r="B34" s="28">
        <v>7</v>
      </c>
      <c r="C34" s="29" t="s">
        <v>530</v>
      </c>
      <c r="D34" s="28" t="s">
        <v>155</v>
      </c>
      <c r="E34" s="30" t="s">
        <v>531</v>
      </c>
      <c r="F34" s="31" t="s">
        <v>163</v>
      </c>
      <c r="G34" s="32">
        <v>20.152000000000001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164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30" t="s">
        <v>155</v>
      </c>
    </row>
    <row r="36" ht="264">
      <c r="A36" s="1" t="s">
        <v>139</v>
      </c>
      <c r="E36" s="39" t="s">
        <v>2919</v>
      </c>
    </row>
    <row r="37" ht="237.6">
      <c r="A37" s="1" t="s">
        <v>140</v>
      </c>
      <c r="E37" s="30" t="s">
        <v>2920</v>
      </c>
    </row>
    <row r="38">
      <c r="A38" s="1" t="s">
        <v>131</v>
      </c>
      <c r="B38" s="28">
        <v>8</v>
      </c>
      <c r="C38" s="29" t="s">
        <v>2921</v>
      </c>
      <c r="D38" s="28" t="s">
        <v>155</v>
      </c>
      <c r="E38" s="30" t="s">
        <v>2922</v>
      </c>
      <c r="F38" s="31" t="s">
        <v>560</v>
      </c>
      <c r="G38" s="32">
        <v>109.45999999999999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164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137</v>
      </c>
      <c r="E39" s="30" t="s">
        <v>155</v>
      </c>
    </row>
    <row r="40" ht="118.8">
      <c r="A40" s="1" t="s">
        <v>139</v>
      </c>
      <c r="E40" s="39" t="s">
        <v>2923</v>
      </c>
    </row>
    <row r="41" ht="66">
      <c r="A41" s="1" t="s">
        <v>140</v>
      </c>
      <c r="E41" s="30" t="s">
        <v>2924</v>
      </c>
    </row>
    <row r="42">
      <c r="A42" s="1" t="s">
        <v>131</v>
      </c>
      <c r="B42" s="28">
        <v>9</v>
      </c>
      <c r="C42" s="29" t="s">
        <v>2925</v>
      </c>
      <c r="D42" s="28" t="s">
        <v>155</v>
      </c>
      <c r="E42" s="30" t="s">
        <v>2926</v>
      </c>
      <c r="F42" s="31" t="s">
        <v>560</v>
      </c>
      <c r="G42" s="32">
        <v>109.45999999999999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164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137</v>
      </c>
      <c r="E43" s="30" t="s">
        <v>155</v>
      </c>
    </row>
    <row r="44" ht="118.8">
      <c r="A44" s="1" t="s">
        <v>139</v>
      </c>
      <c r="E44" s="39" t="s">
        <v>2923</v>
      </c>
    </row>
    <row r="45" ht="26.4">
      <c r="A45" s="1" t="s">
        <v>140</v>
      </c>
      <c r="E45" s="30" t="s">
        <v>2927</v>
      </c>
    </row>
    <row r="46">
      <c r="A46" s="1" t="s">
        <v>128</v>
      </c>
      <c r="C46" s="22" t="s">
        <v>534</v>
      </c>
      <c r="E46" s="23" t="s">
        <v>535</v>
      </c>
      <c r="L46" s="36"/>
      <c r="M46" s="37">
        <f>SUMIFS(M47:M54,A47:A54,"P")</f>
        <v>0</v>
      </c>
      <c r="N46" s="36"/>
    </row>
    <row r="47">
      <c r="A47" s="1" t="s">
        <v>131</v>
      </c>
      <c r="B47" s="28">
        <v>10</v>
      </c>
      <c r="C47" s="29" t="s">
        <v>2928</v>
      </c>
      <c r="D47" s="28" t="s">
        <v>155</v>
      </c>
      <c r="E47" s="30" t="s">
        <v>2929</v>
      </c>
      <c r="F47" s="31" t="s">
        <v>163</v>
      </c>
      <c r="G47" s="32">
        <v>31.875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 ht="277.2">
      <c r="A49" s="1" t="s">
        <v>139</v>
      </c>
      <c r="E49" s="39" t="s">
        <v>2930</v>
      </c>
    </row>
    <row r="50" ht="237.6">
      <c r="A50" s="1" t="s">
        <v>140</v>
      </c>
      <c r="E50" s="30" t="s">
        <v>2931</v>
      </c>
    </row>
    <row r="51">
      <c r="A51" s="1" t="s">
        <v>131</v>
      </c>
      <c r="B51" s="28">
        <v>11</v>
      </c>
      <c r="C51" s="29" t="s">
        <v>540</v>
      </c>
      <c r="D51" s="28" t="s">
        <v>155</v>
      </c>
      <c r="E51" s="30" t="s">
        <v>541</v>
      </c>
      <c r="F51" s="31" t="s">
        <v>135</v>
      </c>
      <c r="G51" s="32">
        <v>1.0780000000000001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164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 ht="250.8">
      <c r="A53" s="1" t="s">
        <v>139</v>
      </c>
      <c r="E53" s="39" t="s">
        <v>2932</v>
      </c>
    </row>
    <row r="54" ht="277.2">
      <c r="A54" s="1" t="s">
        <v>140</v>
      </c>
      <c r="E54" s="30" t="s">
        <v>2933</v>
      </c>
    </row>
    <row r="55">
      <c r="A55" s="1" t="s">
        <v>128</v>
      </c>
      <c r="C55" s="22" t="s">
        <v>544</v>
      </c>
      <c r="E55" s="23" t="s">
        <v>545</v>
      </c>
      <c r="L55" s="36"/>
      <c r="M55" s="37">
        <f>SUMIFS(M56:M63,A56:A63,"P")</f>
        <v>0</v>
      </c>
      <c r="N55" s="36"/>
    </row>
    <row r="56">
      <c r="A56" s="1" t="s">
        <v>131</v>
      </c>
      <c r="B56" s="28">
        <v>12</v>
      </c>
      <c r="C56" s="29" t="s">
        <v>553</v>
      </c>
      <c r="D56" s="28" t="s">
        <v>155</v>
      </c>
      <c r="E56" s="30" t="s">
        <v>554</v>
      </c>
      <c r="F56" s="31" t="s">
        <v>163</v>
      </c>
      <c r="G56" s="32">
        <v>2.46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250.8">
      <c r="A58" s="1" t="s">
        <v>139</v>
      </c>
      <c r="E58" s="39" t="s">
        <v>2934</v>
      </c>
    </row>
    <row r="59" ht="369.6">
      <c r="A59" s="1" t="s">
        <v>140</v>
      </c>
      <c r="E59" s="30" t="s">
        <v>2935</v>
      </c>
    </row>
    <row r="60">
      <c r="A60" s="1" t="s">
        <v>131</v>
      </c>
      <c r="B60" s="28">
        <v>13</v>
      </c>
      <c r="C60" s="29" t="s">
        <v>2936</v>
      </c>
      <c r="D60" s="28" t="s">
        <v>155</v>
      </c>
      <c r="E60" s="30" t="s">
        <v>2937</v>
      </c>
      <c r="F60" s="31" t="s">
        <v>163</v>
      </c>
      <c r="G60" s="32">
        <v>5.3600000000000003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50.8">
      <c r="A62" s="1" t="s">
        <v>139</v>
      </c>
      <c r="E62" s="39" t="s">
        <v>2938</v>
      </c>
    </row>
    <row r="63" ht="39.6">
      <c r="A63" s="1" t="s">
        <v>140</v>
      </c>
      <c r="E63" s="30" t="s">
        <v>2939</v>
      </c>
    </row>
    <row r="64">
      <c r="A64" s="1" t="s">
        <v>128</v>
      </c>
      <c r="C64" s="22" t="s">
        <v>2940</v>
      </c>
      <c r="E64" s="23" t="s">
        <v>2941</v>
      </c>
      <c r="L64" s="36"/>
      <c r="M64" s="37">
        <f>SUMIFS(M65:M72,A65:A72,"P")</f>
        <v>0</v>
      </c>
      <c r="N64" s="36"/>
    </row>
    <row r="65">
      <c r="A65" s="1" t="s">
        <v>131</v>
      </c>
      <c r="B65" s="28">
        <v>14</v>
      </c>
      <c r="C65" s="29" t="s">
        <v>2942</v>
      </c>
      <c r="D65" s="28" t="s">
        <v>155</v>
      </c>
      <c r="E65" s="30" t="s">
        <v>2943</v>
      </c>
      <c r="F65" s="31" t="s">
        <v>163</v>
      </c>
      <c r="G65" s="32">
        <v>1.704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164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250.8">
      <c r="A67" s="1" t="s">
        <v>139</v>
      </c>
      <c r="E67" s="39" t="s">
        <v>2944</v>
      </c>
    </row>
    <row r="68" ht="52.8">
      <c r="A68" s="1" t="s">
        <v>140</v>
      </c>
      <c r="E68" s="30" t="s">
        <v>2945</v>
      </c>
    </row>
    <row r="69">
      <c r="A69" s="1" t="s">
        <v>131</v>
      </c>
      <c r="B69" s="28">
        <v>15</v>
      </c>
      <c r="C69" s="29" t="s">
        <v>2946</v>
      </c>
      <c r="D69" s="28" t="s">
        <v>155</v>
      </c>
      <c r="E69" s="30" t="s">
        <v>2947</v>
      </c>
      <c r="F69" s="31" t="s">
        <v>560</v>
      </c>
      <c r="G69" s="32">
        <v>54.799999999999997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164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 ht="250.8">
      <c r="A71" s="1" t="s">
        <v>139</v>
      </c>
      <c r="E71" s="39" t="s">
        <v>2948</v>
      </c>
    </row>
    <row r="72" ht="145.2">
      <c r="A72" s="1" t="s">
        <v>140</v>
      </c>
      <c r="E72" s="30" t="s">
        <v>2949</v>
      </c>
    </row>
    <row r="73">
      <c r="A73" s="1" t="s">
        <v>128</v>
      </c>
      <c r="C73" s="22" t="s">
        <v>177</v>
      </c>
      <c r="E73" s="23" t="s">
        <v>557</v>
      </c>
      <c r="L73" s="36"/>
      <c r="M73" s="37">
        <f>SUMIFS(M74:M89,A74:A89,"P")</f>
        <v>0</v>
      </c>
      <c r="N73" s="36"/>
    </row>
    <row r="74">
      <c r="A74" s="1" t="s">
        <v>131</v>
      </c>
      <c r="B74" s="28">
        <v>16</v>
      </c>
      <c r="C74" s="29" t="s">
        <v>558</v>
      </c>
      <c r="D74" s="28" t="s">
        <v>155</v>
      </c>
      <c r="E74" s="30" t="s">
        <v>559</v>
      </c>
      <c r="F74" s="31" t="s">
        <v>560</v>
      </c>
      <c r="G74" s="32">
        <v>24.600000000000001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164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30" t="s">
        <v>155</v>
      </c>
    </row>
    <row r="76" ht="237.6">
      <c r="A76" s="1" t="s">
        <v>139</v>
      </c>
      <c r="E76" s="39" t="s">
        <v>2950</v>
      </c>
    </row>
    <row r="77" ht="198">
      <c r="A77" s="1" t="s">
        <v>140</v>
      </c>
      <c r="E77" s="30" t="s">
        <v>2951</v>
      </c>
    </row>
    <row r="78" ht="26.4">
      <c r="A78" s="1" t="s">
        <v>131</v>
      </c>
      <c r="B78" s="28">
        <v>17</v>
      </c>
      <c r="C78" s="29" t="s">
        <v>2952</v>
      </c>
      <c r="D78" s="28" t="s">
        <v>155</v>
      </c>
      <c r="E78" s="30" t="s">
        <v>2953</v>
      </c>
      <c r="F78" s="31" t="s">
        <v>560</v>
      </c>
      <c r="G78" s="32">
        <v>343.5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164</v>
      </c>
      <c r="O78" s="35">
        <f>M78*AA78</f>
        <v>0</v>
      </c>
      <c r="P78" s="1">
        <v>3</v>
      </c>
      <c r="AA78" s="1">
        <f>IF(P78=1,$O$3,IF(P78=2,$O$4,$O$5))</f>
        <v>0</v>
      </c>
    </row>
    <row r="79" ht="26.4">
      <c r="A79" s="1" t="s">
        <v>137</v>
      </c>
      <c r="E79" s="30" t="s">
        <v>2954</v>
      </c>
    </row>
    <row r="80" ht="250.8">
      <c r="A80" s="1" t="s">
        <v>139</v>
      </c>
      <c r="E80" s="39" t="s">
        <v>2955</v>
      </c>
    </row>
    <row r="81" ht="198">
      <c r="A81" s="1" t="s">
        <v>140</v>
      </c>
      <c r="E81" s="30" t="s">
        <v>2956</v>
      </c>
    </row>
    <row r="82">
      <c r="A82" s="1" t="s">
        <v>131</v>
      </c>
      <c r="B82" s="28">
        <v>18</v>
      </c>
      <c r="C82" s="29" t="s">
        <v>2957</v>
      </c>
      <c r="D82" s="28" t="s">
        <v>155</v>
      </c>
      <c r="E82" s="30" t="s">
        <v>2958</v>
      </c>
      <c r="F82" s="31" t="s">
        <v>560</v>
      </c>
      <c r="G82" s="32">
        <v>14.199999999999999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164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30" t="s">
        <v>155</v>
      </c>
    </row>
    <row r="84" ht="237.6">
      <c r="A84" s="1" t="s">
        <v>139</v>
      </c>
      <c r="E84" s="39" t="s">
        <v>2959</v>
      </c>
    </row>
    <row r="85" ht="39.6">
      <c r="A85" s="1" t="s">
        <v>140</v>
      </c>
      <c r="E85" s="30" t="s">
        <v>2960</v>
      </c>
    </row>
    <row r="86">
      <c r="A86" s="1" t="s">
        <v>131</v>
      </c>
      <c r="B86" s="28">
        <v>19</v>
      </c>
      <c r="C86" s="29" t="s">
        <v>2961</v>
      </c>
      <c r="D86" s="28" t="s">
        <v>155</v>
      </c>
      <c r="E86" s="30" t="s">
        <v>2962</v>
      </c>
      <c r="F86" s="31" t="s">
        <v>195</v>
      </c>
      <c r="G86" s="32">
        <v>168.59999999999999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136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237.6">
      <c r="A88" s="1" t="s">
        <v>139</v>
      </c>
      <c r="E88" s="39" t="s">
        <v>2963</v>
      </c>
    </row>
    <row r="89">
      <c r="A89" s="1" t="s">
        <v>140</v>
      </c>
      <c r="E89" s="30" t="s">
        <v>155</v>
      </c>
    </row>
    <row r="90">
      <c r="A90" s="1" t="s">
        <v>128</v>
      </c>
      <c r="C90" s="22" t="s">
        <v>2964</v>
      </c>
      <c r="E90" s="23" t="s">
        <v>2965</v>
      </c>
      <c r="L90" s="36"/>
      <c r="M90" s="37">
        <f>SUMIFS(M91:M94,A91:A94,"P")</f>
        <v>0</v>
      </c>
      <c r="N90" s="36"/>
    </row>
    <row r="91">
      <c r="A91" s="1" t="s">
        <v>131</v>
      </c>
      <c r="B91" s="28">
        <v>20</v>
      </c>
      <c r="C91" s="29" t="s">
        <v>717</v>
      </c>
      <c r="D91" s="28" t="s">
        <v>155</v>
      </c>
      <c r="E91" s="30" t="s">
        <v>2966</v>
      </c>
      <c r="F91" s="31" t="s">
        <v>195</v>
      </c>
      <c r="G91" s="32">
        <v>174.59999999999999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164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 ht="343.2">
      <c r="A93" s="1" t="s">
        <v>139</v>
      </c>
      <c r="E93" s="39" t="s">
        <v>2967</v>
      </c>
    </row>
    <row r="94" ht="105.6">
      <c r="A94" s="1" t="s">
        <v>140</v>
      </c>
      <c r="E94" s="30" t="s">
        <v>2968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2969</v>
      </c>
      <c r="M3" s="20">
        <f>0+M9+M26+M31+M72+M85+M150+M211+M216+M261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86</v>
      </c>
      <c r="D4" s="22"/>
      <c r="E4" s="23" t="s">
        <v>87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2969</v>
      </c>
      <c r="D5" s="22"/>
      <c r="E5" s="23" t="s">
        <v>89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COUNTIFS(L9:L270,"=0",A9:A270,"P")+COUNTIFS(L9:L270,"",A9:A270,"P")+SUM(Q9:Q270)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159</v>
      </c>
      <c r="E9" s="23" t="s">
        <v>160</v>
      </c>
      <c r="L9" s="36"/>
      <c r="M9" s="37">
        <f>SUMIFS(M10:M25,A10:A25,"P")</f>
        <v>0</v>
      </c>
      <c r="N9" s="36"/>
    </row>
    <row r="10">
      <c r="A10" s="1" t="s">
        <v>131</v>
      </c>
      <c r="B10" s="28">
        <v>1</v>
      </c>
      <c r="C10" s="29" t="s">
        <v>525</v>
      </c>
      <c r="D10" s="28" t="s">
        <v>155</v>
      </c>
      <c r="E10" s="30" t="s">
        <v>2030</v>
      </c>
      <c r="F10" s="31" t="s">
        <v>163</v>
      </c>
      <c r="G10" s="32">
        <v>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527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39" t="s">
        <v>2970</v>
      </c>
    </row>
    <row r="13" ht="356.4">
      <c r="A13" s="1" t="s">
        <v>140</v>
      </c>
      <c r="E13" s="30" t="s">
        <v>165</v>
      </c>
    </row>
    <row r="14">
      <c r="A14" s="1" t="s">
        <v>131</v>
      </c>
      <c r="B14" s="28">
        <v>2</v>
      </c>
      <c r="C14" s="29" t="s">
        <v>161</v>
      </c>
      <c r="D14" s="28" t="s">
        <v>155</v>
      </c>
      <c r="E14" s="30" t="s">
        <v>162</v>
      </c>
      <c r="F14" s="31" t="s">
        <v>163</v>
      </c>
      <c r="G14" s="32">
        <v>111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527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39" t="s">
        <v>2971</v>
      </c>
    </row>
    <row r="17" ht="356.4">
      <c r="A17" s="1" t="s">
        <v>140</v>
      </c>
      <c r="E17" s="30" t="s">
        <v>165</v>
      </c>
    </row>
    <row r="18">
      <c r="A18" s="1" t="s">
        <v>131</v>
      </c>
      <c r="B18" s="28">
        <v>3</v>
      </c>
      <c r="C18" s="29" t="s">
        <v>170</v>
      </c>
      <c r="D18" s="28" t="s">
        <v>155</v>
      </c>
      <c r="E18" s="30" t="s">
        <v>171</v>
      </c>
      <c r="F18" s="31" t="s">
        <v>163</v>
      </c>
      <c r="G18" s="32">
        <v>94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527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 ht="26.4">
      <c r="A20" s="1" t="s">
        <v>139</v>
      </c>
      <c r="E20" s="39" t="s">
        <v>2972</v>
      </c>
    </row>
    <row r="21" ht="264">
      <c r="A21" s="1" t="s">
        <v>140</v>
      </c>
      <c r="E21" s="30" t="s">
        <v>172</v>
      </c>
    </row>
    <row r="22">
      <c r="A22" s="1" t="s">
        <v>131</v>
      </c>
      <c r="B22" s="28">
        <v>4</v>
      </c>
      <c r="C22" s="29" t="s">
        <v>2973</v>
      </c>
      <c r="D22" s="28" t="s">
        <v>155</v>
      </c>
      <c r="E22" s="30" t="s">
        <v>2974</v>
      </c>
      <c r="F22" s="31" t="s">
        <v>175</v>
      </c>
      <c r="G22" s="32">
        <v>555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527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 ht="26.4">
      <c r="A24" s="1" t="s">
        <v>139</v>
      </c>
      <c r="E24" s="39" t="s">
        <v>2975</v>
      </c>
    </row>
    <row r="25" ht="52.8">
      <c r="A25" s="1" t="s">
        <v>140</v>
      </c>
      <c r="E25" s="30" t="s">
        <v>2976</v>
      </c>
    </row>
    <row r="26">
      <c r="A26" s="1" t="s">
        <v>128</v>
      </c>
      <c r="C26" s="22" t="s">
        <v>544</v>
      </c>
      <c r="E26" s="23" t="s">
        <v>545</v>
      </c>
      <c r="L26" s="36"/>
      <c r="M26" s="37">
        <f>SUMIFS(M27:M30,A27:A30,"P")</f>
        <v>0</v>
      </c>
      <c r="N26" s="36"/>
    </row>
    <row r="27">
      <c r="A27" s="1" t="s">
        <v>131</v>
      </c>
      <c r="B27" s="28">
        <v>5</v>
      </c>
      <c r="C27" s="29" t="s">
        <v>2977</v>
      </c>
      <c r="D27" s="28" t="s">
        <v>155</v>
      </c>
      <c r="E27" s="30" t="s">
        <v>2978</v>
      </c>
      <c r="F27" s="31" t="s">
        <v>163</v>
      </c>
      <c r="G27" s="32">
        <v>16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2979</v>
      </c>
    </row>
    <row r="30" ht="79.2">
      <c r="A30" s="1" t="s">
        <v>140</v>
      </c>
      <c r="E30" s="30" t="s">
        <v>2980</v>
      </c>
    </row>
    <row r="31">
      <c r="A31" s="1" t="s">
        <v>128</v>
      </c>
      <c r="C31" s="22" t="s">
        <v>2439</v>
      </c>
      <c r="E31" s="23" t="s">
        <v>2440</v>
      </c>
      <c r="L31" s="36"/>
      <c r="M31" s="37">
        <f>SUMIFS(M32:M71,A32:A71,"P")</f>
        <v>0</v>
      </c>
      <c r="N31" s="36"/>
    </row>
    <row r="32">
      <c r="A32" s="1" t="s">
        <v>131</v>
      </c>
      <c r="B32" s="28">
        <v>6</v>
      </c>
      <c r="C32" s="29" t="s">
        <v>2981</v>
      </c>
      <c r="D32" s="28" t="s">
        <v>155</v>
      </c>
      <c r="E32" s="30" t="s">
        <v>2982</v>
      </c>
      <c r="F32" s="31" t="s">
        <v>181</v>
      </c>
      <c r="G32" s="32">
        <v>19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527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155</v>
      </c>
    </row>
    <row r="34" ht="26.4">
      <c r="A34" s="1" t="s">
        <v>139</v>
      </c>
      <c r="E34" s="39" t="s">
        <v>2983</v>
      </c>
    </row>
    <row r="35" ht="79.2">
      <c r="A35" s="1" t="s">
        <v>140</v>
      </c>
      <c r="E35" s="30" t="s">
        <v>182</v>
      </c>
    </row>
    <row r="36">
      <c r="A36" s="1" t="s">
        <v>131</v>
      </c>
      <c r="B36" s="28">
        <v>7</v>
      </c>
      <c r="C36" s="29" t="s">
        <v>183</v>
      </c>
      <c r="D36" s="28" t="s">
        <v>155</v>
      </c>
      <c r="E36" s="30" t="s">
        <v>184</v>
      </c>
      <c r="F36" s="31" t="s">
        <v>168</v>
      </c>
      <c r="G36" s="32">
        <v>1484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527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 ht="26.4">
      <c r="A38" s="1" t="s">
        <v>139</v>
      </c>
      <c r="E38" s="39" t="s">
        <v>2984</v>
      </c>
    </row>
    <row r="39" ht="79.2">
      <c r="A39" s="1" t="s">
        <v>140</v>
      </c>
      <c r="E39" s="30" t="s">
        <v>185</v>
      </c>
    </row>
    <row r="40">
      <c r="A40" s="1" t="s">
        <v>131</v>
      </c>
      <c r="B40" s="28">
        <v>8</v>
      </c>
      <c r="C40" s="29" t="s">
        <v>2038</v>
      </c>
      <c r="D40" s="28" t="s">
        <v>155</v>
      </c>
      <c r="E40" s="30" t="s">
        <v>2039</v>
      </c>
      <c r="F40" s="31" t="s">
        <v>168</v>
      </c>
      <c r="G40" s="32">
        <v>145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 ht="26.4">
      <c r="A42" s="1" t="s">
        <v>139</v>
      </c>
      <c r="E42" s="39" t="s">
        <v>2985</v>
      </c>
    </row>
    <row r="43" ht="79.2">
      <c r="A43" s="1" t="s">
        <v>140</v>
      </c>
      <c r="E43" s="30" t="s">
        <v>185</v>
      </c>
    </row>
    <row r="44">
      <c r="A44" s="1" t="s">
        <v>131</v>
      </c>
      <c r="B44" s="28">
        <v>9</v>
      </c>
      <c r="C44" s="29" t="s">
        <v>190</v>
      </c>
      <c r="D44" s="28" t="s">
        <v>155</v>
      </c>
      <c r="E44" s="30" t="s">
        <v>191</v>
      </c>
      <c r="F44" s="31" t="s">
        <v>168</v>
      </c>
      <c r="G44" s="32">
        <v>1049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2986</v>
      </c>
    </row>
    <row r="47" ht="92.4">
      <c r="A47" s="1" t="s">
        <v>140</v>
      </c>
      <c r="E47" s="30" t="s">
        <v>192</v>
      </c>
    </row>
    <row r="48" ht="26.4">
      <c r="A48" s="1" t="s">
        <v>131</v>
      </c>
      <c r="B48" s="28">
        <v>10</v>
      </c>
      <c r="C48" s="29" t="s">
        <v>1281</v>
      </c>
      <c r="D48" s="28" t="s">
        <v>155</v>
      </c>
      <c r="E48" s="30" t="s">
        <v>1282</v>
      </c>
      <c r="F48" s="31" t="s">
        <v>181</v>
      </c>
      <c r="G48" s="32">
        <v>4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2987</v>
      </c>
    </row>
    <row r="51" ht="39.6">
      <c r="A51" s="1" t="s">
        <v>140</v>
      </c>
      <c r="E51" s="30" t="s">
        <v>199</v>
      </c>
    </row>
    <row r="52" ht="26.4">
      <c r="A52" s="1" t="s">
        <v>131</v>
      </c>
      <c r="B52" s="28">
        <v>11</v>
      </c>
      <c r="C52" s="29" t="s">
        <v>1497</v>
      </c>
      <c r="D52" s="28" t="s">
        <v>155</v>
      </c>
      <c r="E52" s="30" t="s">
        <v>1498</v>
      </c>
      <c r="F52" s="31" t="s">
        <v>181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26.4">
      <c r="A54" s="1" t="s">
        <v>139</v>
      </c>
      <c r="E54" s="39" t="s">
        <v>2987</v>
      </c>
    </row>
    <row r="55" ht="39.6">
      <c r="A55" s="1" t="s">
        <v>140</v>
      </c>
      <c r="E55" s="30" t="s">
        <v>1500</v>
      </c>
    </row>
    <row r="56">
      <c r="A56" s="1" t="s">
        <v>131</v>
      </c>
      <c r="B56" s="28">
        <v>12</v>
      </c>
      <c r="C56" s="29" t="s">
        <v>2988</v>
      </c>
      <c r="D56" s="28" t="s">
        <v>155</v>
      </c>
      <c r="E56" s="30" t="s">
        <v>2989</v>
      </c>
      <c r="F56" s="31" t="s">
        <v>181</v>
      </c>
      <c r="G56" s="32">
        <v>128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26.4">
      <c r="A58" s="1" t="s">
        <v>139</v>
      </c>
      <c r="E58" s="39" t="s">
        <v>2990</v>
      </c>
    </row>
    <row r="59" ht="118.8">
      <c r="A59" s="1" t="s">
        <v>140</v>
      </c>
      <c r="E59" s="30" t="s">
        <v>2991</v>
      </c>
    </row>
    <row r="60">
      <c r="A60" s="1" t="s">
        <v>131</v>
      </c>
      <c r="B60" s="28">
        <v>13</v>
      </c>
      <c r="C60" s="29" t="s">
        <v>2992</v>
      </c>
      <c r="D60" s="28" t="s">
        <v>155</v>
      </c>
      <c r="E60" s="30" t="s">
        <v>2993</v>
      </c>
      <c r="F60" s="31" t="s">
        <v>181</v>
      </c>
      <c r="G60" s="32">
        <v>10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6.4">
      <c r="A62" s="1" t="s">
        <v>139</v>
      </c>
      <c r="E62" s="39" t="s">
        <v>2994</v>
      </c>
    </row>
    <row r="63" ht="118.8">
      <c r="A63" s="1" t="s">
        <v>140</v>
      </c>
      <c r="E63" s="30" t="s">
        <v>2991</v>
      </c>
    </row>
    <row r="64">
      <c r="A64" s="1" t="s">
        <v>131</v>
      </c>
      <c r="B64" s="28">
        <v>14</v>
      </c>
      <c r="C64" s="29" t="s">
        <v>2995</v>
      </c>
      <c r="D64" s="28" t="s">
        <v>155</v>
      </c>
      <c r="E64" s="30" t="s">
        <v>2996</v>
      </c>
      <c r="F64" s="31" t="s">
        <v>168</v>
      </c>
      <c r="G64" s="32">
        <v>1049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 ht="26.4">
      <c r="A66" s="1" t="s">
        <v>139</v>
      </c>
      <c r="E66" s="39" t="s">
        <v>2986</v>
      </c>
    </row>
    <row r="67" ht="92.4">
      <c r="A67" s="1" t="s">
        <v>140</v>
      </c>
      <c r="E67" s="30" t="s">
        <v>2997</v>
      </c>
    </row>
    <row r="68">
      <c r="A68" s="1" t="s">
        <v>131</v>
      </c>
      <c r="B68" s="28">
        <v>15</v>
      </c>
      <c r="C68" s="29" t="s">
        <v>2998</v>
      </c>
      <c r="D68" s="28" t="s">
        <v>155</v>
      </c>
      <c r="E68" s="30" t="s">
        <v>2999</v>
      </c>
      <c r="F68" s="31" t="s">
        <v>175</v>
      </c>
      <c r="G68" s="32">
        <v>1049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 ht="26.4">
      <c r="A70" s="1" t="s">
        <v>139</v>
      </c>
      <c r="E70" s="39" t="s">
        <v>2986</v>
      </c>
    </row>
    <row r="71" ht="39.6">
      <c r="A71" s="1" t="s">
        <v>140</v>
      </c>
      <c r="E71" s="30" t="s">
        <v>3000</v>
      </c>
    </row>
    <row r="72">
      <c r="A72" s="1" t="s">
        <v>128</v>
      </c>
      <c r="C72" s="22" t="s">
        <v>863</v>
      </c>
      <c r="E72" s="23" t="s">
        <v>2454</v>
      </c>
      <c r="L72" s="36"/>
      <c r="M72" s="37">
        <f>SUMIFS(M73:M84,A73:A84,"P")</f>
        <v>0</v>
      </c>
      <c r="N72" s="36"/>
    </row>
    <row r="73">
      <c r="A73" s="1" t="s">
        <v>131</v>
      </c>
      <c r="B73" s="28">
        <v>16</v>
      </c>
      <c r="C73" s="29" t="s">
        <v>1943</v>
      </c>
      <c r="D73" s="28" t="s">
        <v>155</v>
      </c>
      <c r="E73" s="30" t="s">
        <v>1944</v>
      </c>
      <c r="F73" s="31" t="s">
        <v>168</v>
      </c>
      <c r="G73" s="32">
        <v>100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 ht="26.4">
      <c r="A75" s="1" t="s">
        <v>139</v>
      </c>
      <c r="E75" s="39" t="s">
        <v>3001</v>
      </c>
    </row>
    <row r="76" ht="118.8">
      <c r="A76" s="1" t="s">
        <v>140</v>
      </c>
      <c r="E76" s="30" t="s">
        <v>202</v>
      </c>
    </row>
    <row r="77">
      <c r="A77" s="1" t="s">
        <v>131</v>
      </c>
      <c r="B77" s="28">
        <v>17</v>
      </c>
      <c r="C77" s="29" t="s">
        <v>2642</v>
      </c>
      <c r="D77" s="28" t="s">
        <v>155</v>
      </c>
      <c r="E77" s="30" t="s">
        <v>2643</v>
      </c>
      <c r="F77" s="31" t="s">
        <v>181</v>
      </c>
      <c r="G77" s="32">
        <v>8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 ht="26.4">
      <c r="A79" s="1" t="s">
        <v>139</v>
      </c>
      <c r="E79" s="39" t="s">
        <v>3002</v>
      </c>
    </row>
    <row r="80" ht="105.6">
      <c r="A80" s="1" t="s">
        <v>140</v>
      </c>
      <c r="E80" s="30" t="s">
        <v>2644</v>
      </c>
    </row>
    <row r="81">
      <c r="A81" s="1" t="s">
        <v>131</v>
      </c>
      <c r="B81" s="28">
        <v>18</v>
      </c>
      <c r="C81" s="29" t="s">
        <v>2645</v>
      </c>
      <c r="D81" s="28" t="s">
        <v>155</v>
      </c>
      <c r="E81" s="30" t="s">
        <v>1288</v>
      </c>
      <c r="F81" s="31" t="s">
        <v>181</v>
      </c>
      <c r="G81" s="32">
        <v>4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155</v>
      </c>
    </row>
    <row r="83" ht="26.4">
      <c r="A83" s="1" t="s">
        <v>139</v>
      </c>
      <c r="E83" s="39" t="s">
        <v>3003</v>
      </c>
    </row>
    <row r="84" ht="105.6">
      <c r="A84" s="1" t="s">
        <v>140</v>
      </c>
      <c r="E84" s="30" t="s">
        <v>1289</v>
      </c>
    </row>
    <row r="85">
      <c r="A85" s="1" t="s">
        <v>128</v>
      </c>
      <c r="C85" s="22" t="s">
        <v>870</v>
      </c>
      <c r="E85" s="23" t="s">
        <v>2652</v>
      </c>
      <c r="L85" s="36"/>
      <c r="M85" s="37">
        <f>SUMIFS(M86:M149,A86:A149,"P")</f>
        <v>0</v>
      </c>
      <c r="N85" s="36"/>
    </row>
    <row r="86">
      <c r="A86" s="1" t="s">
        <v>131</v>
      </c>
      <c r="B86" s="28">
        <v>19</v>
      </c>
      <c r="C86" s="29" t="s">
        <v>214</v>
      </c>
      <c r="D86" s="28" t="s">
        <v>155</v>
      </c>
      <c r="E86" s="30" t="s">
        <v>215</v>
      </c>
      <c r="F86" s="31" t="s">
        <v>168</v>
      </c>
      <c r="G86" s="32">
        <v>3624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527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26.4">
      <c r="A88" s="1" t="s">
        <v>139</v>
      </c>
      <c r="E88" s="39" t="s">
        <v>3004</v>
      </c>
    </row>
    <row r="89" ht="79.2">
      <c r="A89" s="1" t="s">
        <v>140</v>
      </c>
      <c r="E89" s="30" t="s">
        <v>211</v>
      </c>
    </row>
    <row r="90">
      <c r="A90" s="1" t="s">
        <v>131</v>
      </c>
      <c r="B90" s="28">
        <v>20</v>
      </c>
      <c r="C90" s="29" t="s">
        <v>2660</v>
      </c>
      <c r="D90" s="28" t="s">
        <v>155</v>
      </c>
      <c r="E90" s="30" t="s">
        <v>2661</v>
      </c>
      <c r="F90" s="31" t="s">
        <v>168</v>
      </c>
      <c r="G90" s="32">
        <v>2706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527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30" t="s">
        <v>155</v>
      </c>
    </row>
    <row r="92" ht="26.4">
      <c r="A92" s="1" t="s">
        <v>139</v>
      </c>
      <c r="E92" s="39" t="s">
        <v>3005</v>
      </c>
    </row>
    <row r="93" ht="79.2">
      <c r="A93" s="1" t="s">
        <v>140</v>
      </c>
      <c r="E93" s="30" t="s">
        <v>211</v>
      </c>
    </row>
    <row r="94">
      <c r="A94" s="1" t="s">
        <v>131</v>
      </c>
      <c r="B94" s="28">
        <v>21</v>
      </c>
      <c r="C94" s="29" t="s">
        <v>2662</v>
      </c>
      <c r="D94" s="28" t="s">
        <v>155</v>
      </c>
      <c r="E94" s="30" t="s">
        <v>2663</v>
      </c>
      <c r="F94" s="31" t="s">
        <v>168</v>
      </c>
      <c r="G94" s="32">
        <v>531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527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30" t="s">
        <v>155</v>
      </c>
    </row>
    <row r="96" ht="26.4">
      <c r="A96" s="1" t="s">
        <v>139</v>
      </c>
      <c r="E96" s="39" t="s">
        <v>3006</v>
      </c>
    </row>
    <row r="97" ht="79.2">
      <c r="A97" s="1" t="s">
        <v>140</v>
      </c>
      <c r="E97" s="30" t="s">
        <v>211</v>
      </c>
    </row>
    <row r="98">
      <c r="A98" s="1" t="s">
        <v>131</v>
      </c>
      <c r="B98" s="28">
        <v>22</v>
      </c>
      <c r="C98" s="29" t="s">
        <v>3007</v>
      </c>
      <c r="D98" s="28" t="s">
        <v>155</v>
      </c>
      <c r="E98" s="30" t="s">
        <v>3008</v>
      </c>
      <c r="F98" s="31" t="s">
        <v>168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527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155</v>
      </c>
    </row>
    <row r="100" ht="26.4">
      <c r="A100" s="1" t="s">
        <v>139</v>
      </c>
      <c r="E100" s="39" t="s">
        <v>3009</v>
      </c>
    </row>
    <row r="101" ht="79.2">
      <c r="A101" s="1" t="s">
        <v>140</v>
      </c>
      <c r="E101" s="30" t="s">
        <v>211</v>
      </c>
    </row>
    <row r="102">
      <c r="A102" s="1" t="s">
        <v>131</v>
      </c>
      <c r="B102" s="28">
        <v>23</v>
      </c>
      <c r="C102" s="29" t="s">
        <v>3010</v>
      </c>
      <c r="D102" s="28" t="s">
        <v>155</v>
      </c>
      <c r="E102" s="30" t="s">
        <v>3011</v>
      </c>
      <c r="F102" s="31" t="s">
        <v>168</v>
      </c>
      <c r="G102" s="32">
        <v>3508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527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30" t="s">
        <v>155</v>
      </c>
    </row>
    <row r="104" ht="26.4">
      <c r="A104" s="1" t="s">
        <v>139</v>
      </c>
      <c r="E104" s="39" t="s">
        <v>3012</v>
      </c>
    </row>
    <row r="105" ht="79.2">
      <c r="A105" s="1" t="s">
        <v>140</v>
      </c>
      <c r="E105" s="30" t="s">
        <v>211</v>
      </c>
    </row>
    <row r="106" ht="26.4">
      <c r="A106" s="1" t="s">
        <v>131</v>
      </c>
      <c r="B106" s="28">
        <v>24</v>
      </c>
      <c r="C106" s="29" t="s">
        <v>2490</v>
      </c>
      <c r="D106" s="28" t="s">
        <v>155</v>
      </c>
      <c r="E106" s="30" t="s">
        <v>2491</v>
      </c>
      <c r="F106" s="31" t="s">
        <v>181</v>
      </c>
      <c r="G106" s="32">
        <v>16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527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137</v>
      </c>
      <c r="E107" s="30" t="s">
        <v>155</v>
      </c>
    </row>
    <row r="108" ht="26.4">
      <c r="A108" s="1" t="s">
        <v>139</v>
      </c>
      <c r="E108" s="39" t="s">
        <v>3013</v>
      </c>
    </row>
    <row r="109" ht="52.8">
      <c r="A109" s="1" t="s">
        <v>140</v>
      </c>
      <c r="E109" s="30" t="s">
        <v>2494</v>
      </c>
    </row>
    <row r="110" ht="26.4">
      <c r="A110" s="1" t="s">
        <v>131</v>
      </c>
      <c r="B110" s="28">
        <v>25</v>
      </c>
      <c r="C110" s="29" t="s">
        <v>223</v>
      </c>
      <c r="D110" s="28" t="s">
        <v>155</v>
      </c>
      <c r="E110" s="30" t="s">
        <v>224</v>
      </c>
      <c r="F110" s="31" t="s">
        <v>181</v>
      </c>
      <c r="G110" s="32">
        <v>234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527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137</v>
      </c>
      <c r="E111" s="30" t="s">
        <v>155</v>
      </c>
    </row>
    <row r="112" ht="26.4">
      <c r="A112" s="1" t="s">
        <v>139</v>
      </c>
      <c r="E112" s="39" t="s">
        <v>3014</v>
      </c>
    </row>
    <row r="113" ht="92.4">
      <c r="A113" s="1" t="s">
        <v>140</v>
      </c>
      <c r="E113" s="30" t="s">
        <v>222</v>
      </c>
    </row>
    <row r="114" ht="26.4">
      <c r="A114" s="1" t="s">
        <v>131</v>
      </c>
      <c r="B114" s="28">
        <v>26</v>
      </c>
      <c r="C114" s="29" t="s">
        <v>225</v>
      </c>
      <c r="D114" s="28" t="s">
        <v>155</v>
      </c>
      <c r="E114" s="30" t="s">
        <v>226</v>
      </c>
      <c r="F114" s="31" t="s">
        <v>181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527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137</v>
      </c>
      <c r="E115" s="30" t="s">
        <v>155</v>
      </c>
    </row>
    <row r="116" ht="26.4">
      <c r="A116" s="1" t="s">
        <v>139</v>
      </c>
      <c r="E116" s="39" t="s">
        <v>3009</v>
      </c>
    </row>
    <row r="117" ht="92.4">
      <c r="A117" s="1" t="s">
        <v>140</v>
      </c>
      <c r="E117" s="30" t="s">
        <v>222</v>
      </c>
    </row>
    <row r="118" ht="26.4">
      <c r="A118" s="1" t="s">
        <v>131</v>
      </c>
      <c r="B118" s="28">
        <v>27</v>
      </c>
      <c r="C118" s="29" t="s">
        <v>3015</v>
      </c>
      <c r="D118" s="28" t="s">
        <v>155</v>
      </c>
      <c r="E118" s="30" t="s">
        <v>3016</v>
      </c>
      <c r="F118" s="31" t="s">
        <v>181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527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137</v>
      </c>
      <c r="E119" s="30" t="s">
        <v>155</v>
      </c>
    </row>
    <row r="120" ht="26.4">
      <c r="A120" s="1" t="s">
        <v>139</v>
      </c>
      <c r="E120" s="39" t="s">
        <v>3017</v>
      </c>
    </row>
    <row r="121" ht="92.4">
      <c r="A121" s="1" t="s">
        <v>140</v>
      </c>
      <c r="E121" s="30" t="s">
        <v>222</v>
      </c>
    </row>
    <row r="122" ht="26.4">
      <c r="A122" s="1" t="s">
        <v>131</v>
      </c>
      <c r="B122" s="28">
        <v>28</v>
      </c>
      <c r="C122" s="29" t="s">
        <v>2677</v>
      </c>
      <c r="D122" s="28" t="s">
        <v>155</v>
      </c>
      <c r="E122" s="30" t="s">
        <v>2678</v>
      </c>
      <c r="F122" s="31" t="s">
        <v>181</v>
      </c>
      <c r="G122" s="32">
        <v>12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527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137</v>
      </c>
      <c r="E123" s="30" t="s">
        <v>155</v>
      </c>
    </row>
    <row r="124" ht="26.4">
      <c r="A124" s="1" t="s">
        <v>139</v>
      </c>
      <c r="E124" s="39" t="s">
        <v>3018</v>
      </c>
    </row>
    <row r="125" ht="92.4">
      <c r="A125" s="1" t="s">
        <v>140</v>
      </c>
      <c r="E125" s="30" t="s">
        <v>222</v>
      </c>
    </row>
    <row r="126" ht="26.4">
      <c r="A126" s="1" t="s">
        <v>131</v>
      </c>
      <c r="B126" s="28">
        <v>29</v>
      </c>
      <c r="C126" s="29" t="s">
        <v>3019</v>
      </c>
      <c r="D126" s="28" t="s">
        <v>155</v>
      </c>
      <c r="E126" s="30" t="s">
        <v>3020</v>
      </c>
      <c r="F126" s="31" t="s">
        <v>181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527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137</v>
      </c>
      <c r="E127" s="30" t="s">
        <v>155</v>
      </c>
    </row>
    <row r="128" ht="26.4">
      <c r="A128" s="1" t="s">
        <v>139</v>
      </c>
      <c r="E128" s="39" t="s">
        <v>3021</v>
      </c>
    </row>
    <row r="129" ht="92.4">
      <c r="A129" s="1" t="s">
        <v>140</v>
      </c>
      <c r="E129" s="30" t="s">
        <v>222</v>
      </c>
    </row>
    <row r="130" ht="26.4">
      <c r="A130" s="1" t="s">
        <v>131</v>
      </c>
      <c r="B130" s="28">
        <v>30</v>
      </c>
      <c r="C130" s="29" t="s">
        <v>3022</v>
      </c>
      <c r="D130" s="28" t="s">
        <v>155</v>
      </c>
      <c r="E130" s="30" t="s">
        <v>3023</v>
      </c>
      <c r="F130" s="31" t="s">
        <v>181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527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137</v>
      </c>
      <c r="E131" s="30" t="s">
        <v>155</v>
      </c>
    </row>
    <row r="132" ht="26.4">
      <c r="A132" s="1" t="s">
        <v>139</v>
      </c>
      <c r="E132" s="39" t="s">
        <v>3021</v>
      </c>
    </row>
    <row r="133" ht="92.4">
      <c r="A133" s="1" t="s">
        <v>140</v>
      </c>
      <c r="E133" s="30" t="s">
        <v>222</v>
      </c>
    </row>
    <row r="134" ht="26.4">
      <c r="A134" s="1" t="s">
        <v>131</v>
      </c>
      <c r="B134" s="28">
        <v>31</v>
      </c>
      <c r="C134" s="29" t="s">
        <v>3024</v>
      </c>
      <c r="D134" s="28" t="s">
        <v>155</v>
      </c>
      <c r="E134" s="30" t="s">
        <v>3025</v>
      </c>
      <c r="F134" s="31" t="s">
        <v>181</v>
      </c>
      <c r="G134" s="32">
        <v>14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527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137</v>
      </c>
      <c r="E135" s="30" t="s">
        <v>155</v>
      </c>
    </row>
    <row r="136" ht="26.4">
      <c r="A136" s="1" t="s">
        <v>139</v>
      </c>
      <c r="E136" s="39" t="s">
        <v>3026</v>
      </c>
    </row>
    <row r="137" ht="92.4">
      <c r="A137" s="1" t="s">
        <v>140</v>
      </c>
      <c r="E137" s="30" t="s">
        <v>222</v>
      </c>
    </row>
    <row r="138">
      <c r="A138" s="1" t="s">
        <v>131</v>
      </c>
      <c r="B138" s="28">
        <v>32</v>
      </c>
      <c r="C138" s="29" t="s">
        <v>2503</v>
      </c>
      <c r="D138" s="28" t="s">
        <v>155</v>
      </c>
      <c r="E138" s="30" t="s">
        <v>2504</v>
      </c>
      <c r="F138" s="31" t="s">
        <v>168</v>
      </c>
      <c r="G138" s="32">
        <v>1621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527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137</v>
      </c>
      <c r="E139" s="30" t="s">
        <v>155</v>
      </c>
    </row>
    <row r="140" ht="26.4">
      <c r="A140" s="1" t="s">
        <v>139</v>
      </c>
      <c r="E140" s="39" t="s">
        <v>3027</v>
      </c>
    </row>
    <row r="141" ht="79.2">
      <c r="A141" s="1" t="s">
        <v>140</v>
      </c>
      <c r="E141" s="30" t="s">
        <v>2506</v>
      </c>
    </row>
    <row r="142">
      <c r="A142" s="1" t="s">
        <v>131</v>
      </c>
      <c r="B142" s="28">
        <v>33</v>
      </c>
      <c r="C142" s="29" t="s">
        <v>3028</v>
      </c>
      <c r="D142" s="28" t="s">
        <v>155</v>
      </c>
      <c r="E142" s="30" t="s">
        <v>3029</v>
      </c>
      <c r="F142" s="31" t="s">
        <v>168</v>
      </c>
      <c r="G142" s="32">
        <v>3508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527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137</v>
      </c>
      <c r="E143" s="30" t="s">
        <v>155</v>
      </c>
    </row>
    <row r="144" ht="26.4">
      <c r="A144" s="1" t="s">
        <v>139</v>
      </c>
      <c r="E144" s="39" t="s">
        <v>3030</v>
      </c>
    </row>
    <row r="145" ht="79.2">
      <c r="A145" s="1" t="s">
        <v>140</v>
      </c>
      <c r="E145" s="30" t="s">
        <v>3031</v>
      </c>
    </row>
    <row r="146">
      <c r="A146" s="1" t="s">
        <v>131</v>
      </c>
      <c r="B146" s="28">
        <v>34</v>
      </c>
      <c r="C146" s="29" t="s">
        <v>2681</v>
      </c>
      <c r="D146" s="28" t="s">
        <v>155</v>
      </c>
      <c r="E146" s="30" t="s">
        <v>2682</v>
      </c>
      <c r="F146" s="31" t="s">
        <v>181</v>
      </c>
      <c r="G146" s="32">
        <v>278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527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137</v>
      </c>
      <c r="E147" s="30" t="s">
        <v>155</v>
      </c>
    </row>
    <row r="148" ht="26.4">
      <c r="A148" s="1" t="s">
        <v>139</v>
      </c>
      <c r="E148" s="39" t="s">
        <v>3032</v>
      </c>
    </row>
    <row r="149" ht="92.4">
      <c r="A149" s="1" t="s">
        <v>140</v>
      </c>
      <c r="E149" s="30" t="s">
        <v>2684</v>
      </c>
    </row>
    <row r="150">
      <c r="A150" s="1" t="s">
        <v>128</v>
      </c>
      <c r="C150" s="22" t="s">
        <v>2507</v>
      </c>
      <c r="E150" s="23" t="s">
        <v>2508</v>
      </c>
      <c r="L150" s="36"/>
      <c r="M150" s="37">
        <f>SUMIFS(M151:M210,A151:A210,"P")</f>
        <v>0</v>
      </c>
      <c r="N150" s="36"/>
    </row>
    <row r="151">
      <c r="A151" s="1" t="s">
        <v>131</v>
      </c>
      <c r="B151" s="28">
        <v>35</v>
      </c>
      <c r="C151" s="29" t="s">
        <v>3033</v>
      </c>
      <c r="D151" s="28" t="s">
        <v>155</v>
      </c>
      <c r="E151" s="30" t="s">
        <v>3034</v>
      </c>
      <c r="F151" s="31" t="s">
        <v>181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 ht="26.4">
      <c r="A153" s="1" t="s">
        <v>139</v>
      </c>
      <c r="E153" s="39" t="s">
        <v>3035</v>
      </c>
    </row>
    <row r="154" ht="145.2">
      <c r="A154" s="1" t="s">
        <v>140</v>
      </c>
      <c r="E154" s="30" t="s">
        <v>3036</v>
      </c>
    </row>
    <row r="155">
      <c r="A155" s="1" t="s">
        <v>131</v>
      </c>
      <c r="B155" s="28">
        <v>36</v>
      </c>
      <c r="C155" s="29" t="s">
        <v>3037</v>
      </c>
      <c r="D155" s="28" t="s">
        <v>155</v>
      </c>
      <c r="E155" s="30" t="s">
        <v>3038</v>
      </c>
      <c r="F155" s="31" t="s">
        <v>181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 ht="26.4">
      <c r="A157" s="1" t="s">
        <v>139</v>
      </c>
      <c r="E157" s="39" t="s">
        <v>3039</v>
      </c>
    </row>
    <row r="158" ht="145.2">
      <c r="A158" s="1" t="s">
        <v>140</v>
      </c>
      <c r="E158" s="30" t="s">
        <v>3036</v>
      </c>
    </row>
    <row r="159">
      <c r="A159" s="1" t="s">
        <v>131</v>
      </c>
      <c r="B159" s="28">
        <v>37</v>
      </c>
      <c r="C159" s="29" t="s">
        <v>3040</v>
      </c>
      <c r="D159" s="28" t="s">
        <v>155</v>
      </c>
      <c r="E159" s="30" t="s">
        <v>3041</v>
      </c>
      <c r="F159" s="31" t="s">
        <v>181</v>
      </c>
      <c r="G159" s="32">
        <v>8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 ht="26.4">
      <c r="A161" s="1" t="s">
        <v>139</v>
      </c>
      <c r="E161" s="39" t="s">
        <v>3042</v>
      </c>
    </row>
    <row r="162" ht="145.2">
      <c r="A162" s="1" t="s">
        <v>140</v>
      </c>
      <c r="E162" s="30" t="s">
        <v>3036</v>
      </c>
    </row>
    <row r="163">
      <c r="A163" s="1" t="s">
        <v>131</v>
      </c>
      <c r="B163" s="28">
        <v>38</v>
      </c>
      <c r="C163" s="29" t="s">
        <v>3043</v>
      </c>
      <c r="D163" s="28" t="s">
        <v>155</v>
      </c>
      <c r="E163" s="30" t="s">
        <v>3044</v>
      </c>
      <c r="F163" s="31" t="s">
        <v>181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 ht="26.4">
      <c r="A165" s="1" t="s">
        <v>139</v>
      </c>
      <c r="E165" s="39" t="s">
        <v>3035</v>
      </c>
    </row>
    <row r="166" ht="145.2">
      <c r="A166" s="1" t="s">
        <v>140</v>
      </c>
      <c r="E166" s="30" t="s">
        <v>3036</v>
      </c>
    </row>
    <row r="167">
      <c r="A167" s="1" t="s">
        <v>131</v>
      </c>
      <c r="B167" s="28">
        <v>39</v>
      </c>
      <c r="C167" s="29" t="s">
        <v>3045</v>
      </c>
      <c r="D167" s="28" t="s">
        <v>155</v>
      </c>
      <c r="E167" s="30" t="s">
        <v>3046</v>
      </c>
      <c r="F167" s="31" t="s">
        <v>181</v>
      </c>
      <c r="G167" s="32">
        <v>3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 ht="26.4">
      <c r="A169" s="1" t="s">
        <v>139</v>
      </c>
      <c r="E169" s="39" t="s">
        <v>3047</v>
      </c>
    </row>
    <row r="170" ht="145.2">
      <c r="A170" s="1" t="s">
        <v>140</v>
      </c>
      <c r="E170" s="30" t="s">
        <v>3036</v>
      </c>
    </row>
    <row r="171">
      <c r="A171" s="1" t="s">
        <v>131</v>
      </c>
      <c r="B171" s="28">
        <v>40</v>
      </c>
      <c r="C171" s="29" t="s">
        <v>3048</v>
      </c>
      <c r="D171" s="28" t="s">
        <v>155</v>
      </c>
      <c r="E171" s="30" t="s">
        <v>3049</v>
      </c>
      <c r="F171" s="31" t="s">
        <v>181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 ht="26.4">
      <c r="A173" s="1" t="s">
        <v>139</v>
      </c>
      <c r="E173" s="39" t="s">
        <v>3050</v>
      </c>
    </row>
    <row r="174" ht="145.2">
      <c r="A174" s="1" t="s">
        <v>140</v>
      </c>
      <c r="E174" s="30" t="s">
        <v>3036</v>
      </c>
    </row>
    <row r="175">
      <c r="A175" s="1" t="s">
        <v>131</v>
      </c>
      <c r="B175" s="28">
        <v>41</v>
      </c>
      <c r="C175" s="29" t="s">
        <v>3051</v>
      </c>
      <c r="D175" s="28" t="s">
        <v>155</v>
      </c>
      <c r="E175" s="30" t="s">
        <v>3052</v>
      </c>
      <c r="F175" s="31" t="s">
        <v>181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 ht="26.4">
      <c r="A177" s="1" t="s">
        <v>139</v>
      </c>
      <c r="E177" s="39" t="s">
        <v>3035</v>
      </c>
    </row>
    <row r="178" ht="145.2">
      <c r="A178" s="1" t="s">
        <v>140</v>
      </c>
      <c r="E178" s="30" t="s">
        <v>3036</v>
      </c>
    </row>
    <row r="179">
      <c r="A179" s="1" t="s">
        <v>131</v>
      </c>
      <c r="B179" s="28">
        <v>42</v>
      </c>
      <c r="C179" s="29" t="s">
        <v>3053</v>
      </c>
      <c r="D179" s="28" t="s">
        <v>155</v>
      </c>
      <c r="E179" s="30" t="s">
        <v>3054</v>
      </c>
      <c r="F179" s="31" t="s">
        <v>181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 ht="26.4">
      <c r="A181" s="1" t="s">
        <v>139</v>
      </c>
      <c r="E181" s="39" t="s">
        <v>3035</v>
      </c>
    </row>
    <row r="182" ht="145.2">
      <c r="A182" s="1" t="s">
        <v>140</v>
      </c>
      <c r="E182" s="30" t="s">
        <v>3036</v>
      </c>
    </row>
    <row r="183" ht="26.4">
      <c r="A183" s="1" t="s">
        <v>131</v>
      </c>
      <c r="B183" s="28">
        <v>43</v>
      </c>
      <c r="C183" s="29" t="s">
        <v>3055</v>
      </c>
      <c r="D183" s="28" t="s">
        <v>155</v>
      </c>
      <c r="E183" s="30" t="s">
        <v>3056</v>
      </c>
      <c r="F183" s="31" t="s">
        <v>181</v>
      </c>
      <c r="G183" s="32">
        <v>3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 ht="26.4">
      <c r="A185" s="1" t="s">
        <v>139</v>
      </c>
      <c r="E185" s="39" t="s">
        <v>3057</v>
      </c>
    </row>
    <row r="186" ht="105.6">
      <c r="A186" s="1" t="s">
        <v>140</v>
      </c>
      <c r="E186" s="30" t="s">
        <v>3058</v>
      </c>
    </row>
    <row r="187" ht="26.4">
      <c r="A187" s="1" t="s">
        <v>131</v>
      </c>
      <c r="B187" s="28">
        <v>44</v>
      </c>
      <c r="C187" s="29" t="s">
        <v>3059</v>
      </c>
      <c r="D187" s="28" t="s">
        <v>155</v>
      </c>
      <c r="E187" s="30" t="s">
        <v>3060</v>
      </c>
      <c r="F187" s="31" t="s">
        <v>181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 ht="26.4">
      <c r="A189" s="1" t="s">
        <v>139</v>
      </c>
      <c r="E189" s="39" t="s">
        <v>3061</v>
      </c>
    </row>
    <row r="190" ht="105.6">
      <c r="A190" s="1" t="s">
        <v>140</v>
      </c>
      <c r="E190" s="30" t="s">
        <v>3058</v>
      </c>
    </row>
    <row r="191" ht="26.4">
      <c r="A191" s="1" t="s">
        <v>131</v>
      </c>
      <c r="B191" s="28">
        <v>45</v>
      </c>
      <c r="C191" s="29" t="s">
        <v>3062</v>
      </c>
      <c r="D191" s="28" t="s">
        <v>155</v>
      </c>
      <c r="E191" s="30" t="s">
        <v>3063</v>
      </c>
      <c r="F191" s="31" t="s">
        <v>181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 ht="26.4">
      <c r="A193" s="1" t="s">
        <v>139</v>
      </c>
      <c r="E193" s="39" t="s">
        <v>3064</v>
      </c>
    </row>
    <row r="194" ht="105.6">
      <c r="A194" s="1" t="s">
        <v>140</v>
      </c>
      <c r="E194" s="30" t="s">
        <v>3065</v>
      </c>
    </row>
    <row r="195" ht="26.4">
      <c r="A195" s="1" t="s">
        <v>131</v>
      </c>
      <c r="B195" s="28">
        <v>46</v>
      </c>
      <c r="C195" s="29" t="s">
        <v>3066</v>
      </c>
      <c r="D195" s="28" t="s">
        <v>155</v>
      </c>
      <c r="E195" s="30" t="s">
        <v>3067</v>
      </c>
      <c r="F195" s="31" t="s">
        <v>181</v>
      </c>
      <c r="G195" s="32">
        <v>4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 ht="26.4">
      <c r="A197" s="1" t="s">
        <v>139</v>
      </c>
      <c r="E197" s="39" t="s">
        <v>3064</v>
      </c>
    </row>
    <row r="198" ht="92.4">
      <c r="A198" s="1" t="s">
        <v>140</v>
      </c>
      <c r="E198" s="30" t="s">
        <v>3068</v>
      </c>
    </row>
    <row r="199" ht="26.4">
      <c r="A199" s="1" t="s">
        <v>131</v>
      </c>
      <c r="B199" s="28">
        <v>47</v>
      </c>
      <c r="C199" s="29" t="s">
        <v>3069</v>
      </c>
      <c r="D199" s="28" t="s">
        <v>155</v>
      </c>
      <c r="E199" s="30" t="s">
        <v>3070</v>
      </c>
      <c r="F199" s="31" t="s">
        <v>181</v>
      </c>
      <c r="G199" s="32">
        <v>4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 ht="26.4">
      <c r="A201" s="1" t="s">
        <v>139</v>
      </c>
      <c r="E201" s="39" t="s">
        <v>3071</v>
      </c>
    </row>
    <row r="202" ht="92.4">
      <c r="A202" s="1" t="s">
        <v>140</v>
      </c>
      <c r="E202" s="30" t="s">
        <v>3072</v>
      </c>
    </row>
    <row r="203">
      <c r="A203" s="1" t="s">
        <v>131</v>
      </c>
      <c r="B203" s="28">
        <v>48</v>
      </c>
      <c r="C203" s="29" t="s">
        <v>3073</v>
      </c>
      <c r="D203" s="28" t="s">
        <v>155</v>
      </c>
      <c r="E203" s="30" t="s">
        <v>3074</v>
      </c>
      <c r="F203" s="31" t="s">
        <v>181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 ht="26.4">
      <c r="A205" s="1" t="s">
        <v>139</v>
      </c>
      <c r="E205" s="39" t="s">
        <v>3075</v>
      </c>
    </row>
    <row r="206" ht="92.4">
      <c r="A206" s="1" t="s">
        <v>140</v>
      </c>
      <c r="E206" s="30" t="s">
        <v>3076</v>
      </c>
    </row>
    <row r="207">
      <c r="A207" s="1" t="s">
        <v>131</v>
      </c>
      <c r="B207" s="28">
        <v>49</v>
      </c>
      <c r="C207" s="29" t="s">
        <v>3077</v>
      </c>
      <c r="D207" s="28" t="s">
        <v>155</v>
      </c>
      <c r="E207" s="30" t="s">
        <v>3078</v>
      </c>
      <c r="F207" s="31" t="s">
        <v>181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136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 ht="26.4">
      <c r="A209" s="1" t="s">
        <v>139</v>
      </c>
      <c r="E209" s="39" t="s">
        <v>3079</v>
      </c>
    </row>
    <row r="210" ht="145.2">
      <c r="A210" s="1" t="s">
        <v>140</v>
      </c>
      <c r="E210" s="30" t="s">
        <v>3036</v>
      </c>
    </row>
    <row r="211">
      <c r="A211" s="1" t="s">
        <v>128</v>
      </c>
      <c r="C211" s="22" t="s">
        <v>2695</v>
      </c>
      <c r="E211" s="23" t="s">
        <v>2696</v>
      </c>
      <c r="L211" s="36"/>
      <c r="M211" s="37">
        <f>SUMIFS(M212:M215,A212:A215,"P")</f>
        <v>0</v>
      </c>
      <c r="N211" s="36"/>
    </row>
    <row r="212" ht="26.4">
      <c r="A212" s="1" t="s">
        <v>131</v>
      </c>
      <c r="B212" s="28">
        <v>50</v>
      </c>
      <c r="C212" s="29" t="s">
        <v>3080</v>
      </c>
      <c r="D212" s="28" t="s">
        <v>155</v>
      </c>
      <c r="E212" s="30" t="s">
        <v>3081</v>
      </c>
      <c r="F212" s="31" t="s">
        <v>181</v>
      </c>
      <c r="G212" s="32">
        <v>4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527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 ht="26.4">
      <c r="A214" s="1" t="s">
        <v>139</v>
      </c>
      <c r="E214" s="39" t="s">
        <v>3064</v>
      </c>
    </row>
    <row r="215" ht="132">
      <c r="A215" s="1" t="s">
        <v>140</v>
      </c>
      <c r="E215" s="30" t="s">
        <v>2706</v>
      </c>
    </row>
    <row r="216">
      <c r="A216" s="1" t="s">
        <v>128</v>
      </c>
      <c r="C216" s="22" t="s">
        <v>900</v>
      </c>
      <c r="E216" s="23" t="s">
        <v>2720</v>
      </c>
      <c r="L216" s="36"/>
      <c r="M216" s="37">
        <f>SUMIFS(M217:M260,A217:A260,"P")</f>
        <v>0</v>
      </c>
      <c r="N216" s="36"/>
    </row>
    <row r="217">
      <c r="A217" s="1" t="s">
        <v>131</v>
      </c>
      <c r="B217" s="28">
        <v>51</v>
      </c>
      <c r="C217" s="29" t="s">
        <v>2721</v>
      </c>
      <c r="D217" s="28" t="s">
        <v>155</v>
      </c>
      <c r="E217" s="30" t="s">
        <v>2722</v>
      </c>
      <c r="F217" s="31" t="s">
        <v>181</v>
      </c>
      <c r="G217" s="32">
        <v>8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527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137</v>
      </c>
      <c r="E218" s="30" t="s">
        <v>155</v>
      </c>
    </row>
    <row r="219" ht="26.4">
      <c r="A219" s="1" t="s">
        <v>139</v>
      </c>
      <c r="E219" s="39" t="s">
        <v>3082</v>
      </c>
    </row>
    <row r="220" ht="92.4">
      <c r="A220" s="1" t="s">
        <v>140</v>
      </c>
      <c r="E220" s="30" t="s">
        <v>2724</v>
      </c>
    </row>
    <row r="221" ht="26.4">
      <c r="A221" s="1" t="s">
        <v>131</v>
      </c>
      <c r="B221" s="28">
        <v>52</v>
      </c>
      <c r="C221" s="29" t="s">
        <v>1501</v>
      </c>
      <c r="D221" s="28" t="s">
        <v>155</v>
      </c>
      <c r="E221" s="30" t="s">
        <v>1502</v>
      </c>
      <c r="F221" s="31" t="s">
        <v>181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527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137</v>
      </c>
      <c r="E222" s="30" t="s">
        <v>155</v>
      </c>
    </row>
    <row r="223" ht="26.4">
      <c r="A223" s="1" t="s">
        <v>139</v>
      </c>
      <c r="E223" s="39" t="s">
        <v>3083</v>
      </c>
    </row>
    <row r="224" ht="105.6">
      <c r="A224" s="1" t="s">
        <v>140</v>
      </c>
      <c r="E224" s="30" t="s">
        <v>1504</v>
      </c>
    </row>
    <row r="225" ht="39.6">
      <c r="A225" s="1" t="s">
        <v>131</v>
      </c>
      <c r="B225" s="28">
        <v>53</v>
      </c>
      <c r="C225" s="29" t="s">
        <v>2047</v>
      </c>
      <c r="D225" s="28" t="s">
        <v>155</v>
      </c>
      <c r="E225" s="30" t="s">
        <v>2048</v>
      </c>
      <c r="F225" s="31" t="s">
        <v>181</v>
      </c>
      <c r="G225" s="32">
        <v>26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527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137</v>
      </c>
      <c r="E226" s="30" t="s">
        <v>155</v>
      </c>
    </row>
    <row r="227" ht="26.4">
      <c r="A227" s="1" t="s">
        <v>139</v>
      </c>
      <c r="E227" s="39" t="s">
        <v>3084</v>
      </c>
    </row>
    <row r="228" ht="105.6">
      <c r="A228" s="1" t="s">
        <v>140</v>
      </c>
      <c r="E228" s="30" t="s">
        <v>1504</v>
      </c>
    </row>
    <row r="229" ht="26.4">
      <c r="A229" s="1" t="s">
        <v>131</v>
      </c>
      <c r="B229" s="28">
        <v>54</v>
      </c>
      <c r="C229" s="29" t="s">
        <v>902</v>
      </c>
      <c r="D229" s="28" t="s">
        <v>155</v>
      </c>
      <c r="E229" s="30" t="s">
        <v>2570</v>
      </c>
      <c r="F229" s="31" t="s">
        <v>181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527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137</v>
      </c>
      <c r="E230" s="30" t="s">
        <v>155</v>
      </c>
    </row>
    <row r="231" ht="26.4">
      <c r="A231" s="1" t="s">
        <v>139</v>
      </c>
      <c r="E231" s="39" t="s">
        <v>3083</v>
      </c>
    </row>
    <row r="232" ht="92.4">
      <c r="A232" s="1" t="s">
        <v>140</v>
      </c>
      <c r="E232" s="30" t="s">
        <v>2571</v>
      </c>
    </row>
    <row r="233">
      <c r="A233" s="1" t="s">
        <v>131</v>
      </c>
      <c r="B233" s="28">
        <v>55</v>
      </c>
      <c r="C233" s="29" t="s">
        <v>2572</v>
      </c>
      <c r="D233" s="28" t="s">
        <v>155</v>
      </c>
      <c r="E233" s="30" t="s">
        <v>2573</v>
      </c>
      <c r="F233" s="31" t="s">
        <v>181</v>
      </c>
      <c r="G233" s="32">
        <v>120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527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137</v>
      </c>
      <c r="E234" s="30" t="s">
        <v>155</v>
      </c>
    </row>
    <row r="235" ht="26.4">
      <c r="A235" s="1" t="s">
        <v>139</v>
      </c>
      <c r="E235" s="39" t="s">
        <v>3085</v>
      </c>
    </row>
    <row r="236" ht="79.2">
      <c r="A236" s="1" t="s">
        <v>140</v>
      </c>
      <c r="E236" s="30" t="s">
        <v>2576</v>
      </c>
    </row>
    <row r="237">
      <c r="A237" s="1" t="s">
        <v>131</v>
      </c>
      <c r="B237" s="28">
        <v>56</v>
      </c>
      <c r="C237" s="29" t="s">
        <v>2732</v>
      </c>
      <c r="D237" s="28" t="s">
        <v>155</v>
      </c>
      <c r="E237" s="30" t="s">
        <v>2733</v>
      </c>
      <c r="F237" s="31" t="s">
        <v>181</v>
      </c>
      <c r="G237" s="32">
        <v>4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527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137</v>
      </c>
      <c r="E238" s="30" t="s">
        <v>155</v>
      </c>
    </row>
    <row r="239" ht="26.4">
      <c r="A239" s="1" t="s">
        <v>139</v>
      </c>
      <c r="E239" s="39" t="s">
        <v>3086</v>
      </c>
    </row>
    <row r="240" ht="79.2">
      <c r="A240" s="1" t="s">
        <v>140</v>
      </c>
      <c r="E240" s="30" t="s">
        <v>2576</v>
      </c>
    </row>
    <row r="241">
      <c r="A241" s="1" t="s">
        <v>131</v>
      </c>
      <c r="B241" s="28">
        <v>57</v>
      </c>
      <c r="C241" s="29" t="s">
        <v>2734</v>
      </c>
      <c r="D241" s="28" t="s">
        <v>155</v>
      </c>
      <c r="E241" s="30" t="s">
        <v>2735</v>
      </c>
      <c r="F241" s="31" t="s">
        <v>181</v>
      </c>
      <c r="G241" s="32">
        <v>6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527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137</v>
      </c>
      <c r="E242" s="30" t="s">
        <v>155</v>
      </c>
    </row>
    <row r="243" ht="26.4">
      <c r="A243" s="1" t="s">
        <v>139</v>
      </c>
      <c r="E243" s="39" t="s">
        <v>3087</v>
      </c>
    </row>
    <row r="244" ht="79.2">
      <c r="A244" s="1" t="s">
        <v>140</v>
      </c>
      <c r="E244" s="30" t="s">
        <v>2576</v>
      </c>
    </row>
    <row r="245">
      <c r="A245" s="1" t="s">
        <v>131</v>
      </c>
      <c r="B245" s="28">
        <v>58</v>
      </c>
      <c r="C245" s="29" t="s">
        <v>2737</v>
      </c>
      <c r="D245" s="28" t="s">
        <v>155</v>
      </c>
      <c r="E245" s="30" t="s">
        <v>2738</v>
      </c>
      <c r="F245" s="31" t="s">
        <v>181</v>
      </c>
      <c r="G245" s="32">
        <v>4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527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137</v>
      </c>
      <c r="E246" s="30" t="s">
        <v>155</v>
      </c>
    </row>
    <row r="247" ht="26.4">
      <c r="A247" s="1" t="s">
        <v>139</v>
      </c>
      <c r="E247" s="39" t="s">
        <v>3086</v>
      </c>
    </row>
    <row r="248" ht="79.2">
      <c r="A248" s="1" t="s">
        <v>140</v>
      </c>
      <c r="E248" s="30" t="s">
        <v>2576</v>
      </c>
    </row>
    <row r="249">
      <c r="A249" s="1" t="s">
        <v>131</v>
      </c>
      <c r="B249" s="28">
        <v>59</v>
      </c>
      <c r="C249" s="29" t="s">
        <v>3088</v>
      </c>
      <c r="D249" s="28" t="s">
        <v>155</v>
      </c>
      <c r="E249" s="30" t="s">
        <v>3089</v>
      </c>
      <c r="F249" s="31" t="s">
        <v>181</v>
      </c>
      <c r="G249" s="32">
        <v>4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527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30" t="s">
        <v>155</v>
      </c>
    </row>
    <row r="251" ht="26.4">
      <c r="A251" s="1" t="s">
        <v>139</v>
      </c>
      <c r="E251" s="39" t="s">
        <v>3086</v>
      </c>
    </row>
    <row r="252" ht="79.2">
      <c r="A252" s="1" t="s">
        <v>140</v>
      </c>
      <c r="E252" s="30" t="s">
        <v>2576</v>
      </c>
    </row>
    <row r="253">
      <c r="A253" s="1" t="s">
        <v>131</v>
      </c>
      <c r="B253" s="28">
        <v>60</v>
      </c>
      <c r="C253" s="29" t="s">
        <v>906</v>
      </c>
      <c r="D253" s="28" t="s">
        <v>155</v>
      </c>
      <c r="E253" s="30" t="s">
        <v>2577</v>
      </c>
      <c r="F253" s="31" t="s">
        <v>476</v>
      </c>
      <c r="G253" s="32">
        <v>24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527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30" t="s">
        <v>155</v>
      </c>
    </row>
    <row r="255" ht="26.4">
      <c r="A255" s="1" t="s">
        <v>139</v>
      </c>
      <c r="E255" s="39" t="s">
        <v>3090</v>
      </c>
    </row>
    <row r="256" ht="92.4">
      <c r="A256" s="1" t="s">
        <v>140</v>
      </c>
      <c r="E256" s="30" t="s">
        <v>2579</v>
      </c>
    </row>
    <row r="257">
      <c r="A257" s="1" t="s">
        <v>131</v>
      </c>
      <c r="B257" s="28">
        <v>61</v>
      </c>
      <c r="C257" s="29" t="s">
        <v>2580</v>
      </c>
      <c r="D257" s="28" t="s">
        <v>155</v>
      </c>
      <c r="E257" s="30" t="s">
        <v>2581</v>
      </c>
      <c r="F257" s="31" t="s">
        <v>476</v>
      </c>
      <c r="G257" s="32">
        <v>24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527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30" t="s">
        <v>155</v>
      </c>
    </row>
    <row r="259" ht="26.4">
      <c r="A259" s="1" t="s">
        <v>139</v>
      </c>
      <c r="E259" s="39" t="s">
        <v>3091</v>
      </c>
    </row>
    <row r="260" ht="92.4">
      <c r="A260" s="1" t="s">
        <v>140</v>
      </c>
      <c r="E260" s="30" t="s">
        <v>2583</v>
      </c>
    </row>
    <row r="261">
      <c r="A261" s="1" t="s">
        <v>128</v>
      </c>
      <c r="C261" s="22" t="s">
        <v>3092</v>
      </c>
      <c r="E261" s="23" t="s">
        <v>3093</v>
      </c>
      <c r="L261" s="36"/>
      <c r="M261" s="37">
        <f>SUMIFS(M262:M269,A262:A269,"P")</f>
        <v>0</v>
      </c>
      <c r="N261" s="36"/>
    </row>
    <row r="262">
      <c r="A262" s="1" t="s">
        <v>131</v>
      </c>
      <c r="B262" s="28">
        <v>62</v>
      </c>
      <c r="C262" s="29" t="s">
        <v>3094</v>
      </c>
      <c r="D262" s="28" t="s">
        <v>155</v>
      </c>
      <c r="E262" s="30" t="s">
        <v>3095</v>
      </c>
      <c r="F262" s="31" t="s">
        <v>195</v>
      </c>
      <c r="G262" s="32">
        <v>40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136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137</v>
      </c>
      <c r="E263" s="30" t="s">
        <v>155</v>
      </c>
    </row>
    <row r="264" ht="26.4">
      <c r="A264" s="1" t="s">
        <v>139</v>
      </c>
      <c r="E264" s="39" t="s">
        <v>3096</v>
      </c>
    </row>
    <row r="265" ht="105.6">
      <c r="A265" s="1" t="s">
        <v>140</v>
      </c>
      <c r="E265" s="30" t="s">
        <v>3097</v>
      </c>
    </row>
    <row r="266">
      <c r="A266" s="1" t="s">
        <v>131</v>
      </c>
      <c r="B266" s="28">
        <v>63</v>
      </c>
      <c r="C266" s="29" t="s">
        <v>3098</v>
      </c>
      <c r="D266" s="28" t="s">
        <v>155</v>
      </c>
      <c r="E266" s="30" t="s">
        <v>3099</v>
      </c>
      <c r="F266" s="31" t="s">
        <v>195</v>
      </c>
      <c r="G266" s="32">
        <v>251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136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137</v>
      </c>
      <c r="E267" s="30" t="s">
        <v>155</v>
      </c>
    </row>
    <row r="268" ht="26.4">
      <c r="A268" s="1" t="s">
        <v>139</v>
      </c>
      <c r="E268" s="39" t="s">
        <v>3100</v>
      </c>
    </row>
    <row r="269" ht="105.6">
      <c r="A269" s="1" t="s">
        <v>140</v>
      </c>
      <c r="E269" s="30" t="s">
        <v>3097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3101</v>
      </c>
      <c r="M3" s="20">
        <f>0+M9+M22+M43+M48+M57+M102+M115+M156+M173+M218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90</v>
      </c>
      <c r="D4" s="22"/>
      <c r="E4" s="23" t="s">
        <v>91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3101</v>
      </c>
      <c r="D5" s="22"/>
      <c r="E5" s="23" t="s">
        <v>93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COUNTIFS(L9:L223,"=0",A9:A223,"P")+COUNTIFS(L9:L223,"",A9:A223,"P")+SUM(Q9:Q223)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39.6">
      <c r="A10" s="1" t="s">
        <v>131</v>
      </c>
      <c r="B10" s="28">
        <v>1</v>
      </c>
      <c r="C10" s="29" t="s">
        <v>2590</v>
      </c>
      <c r="D10" s="28" t="s">
        <v>2591</v>
      </c>
      <c r="E10" s="30" t="s">
        <v>2592</v>
      </c>
      <c r="F10" s="31" t="s">
        <v>135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3102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 ht="26.4">
      <c r="A12" s="1" t="s">
        <v>139</v>
      </c>
      <c r="E12" s="39" t="s">
        <v>3103</v>
      </c>
    </row>
    <row r="13" ht="184.8">
      <c r="A13" s="1" t="s">
        <v>140</v>
      </c>
      <c r="E13" s="30" t="s">
        <v>2594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3102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 ht="26.4">
      <c r="A16" s="1" t="s">
        <v>139</v>
      </c>
      <c r="E16" s="39" t="s">
        <v>3104</v>
      </c>
    </row>
    <row r="17" ht="184.8">
      <c r="A17" s="1" t="s">
        <v>140</v>
      </c>
      <c r="E17" s="30" t="s">
        <v>2594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2324</v>
      </c>
      <c r="F18" s="31" t="s">
        <v>135</v>
      </c>
      <c r="G18" s="32">
        <v>0.20000000000000001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3102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 ht="26.4">
      <c r="A20" s="1" t="s">
        <v>139</v>
      </c>
      <c r="E20" s="39" t="s">
        <v>3105</v>
      </c>
    </row>
    <row r="21" ht="184.8">
      <c r="A21" s="1" t="s">
        <v>140</v>
      </c>
      <c r="E21" s="30" t="s">
        <v>2594</v>
      </c>
    </row>
    <row r="22">
      <c r="A22" s="1" t="s">
        <v>128</v>
      </c>
      <c r="C22" s="22" t="s">
        <v>159</v>
      </c>
      <c r="E22" s="23" t="s">
        <v>160</v>
      </c>
      <c r="L22" s="36"/>
      <c r="M22" s="37">
        <f>SUMIFS(M23:M42,A23:A42,"P")</f>
        <v>0</v>
      </c>
      <c r="N22" s="36"/>
    </row>
    <row r="23">
      <c r="A23" s="1" t="s">
        <v>131</v>
      </c>
      <c r="B23" s="28">
        <v>4</v>
      </c>
      <c r="C23" s="29" t="s">
        <v>3106</v>
      </c>
      <c r="D23" s="28" t="s">
        <v>155</v>
      </c>
      <c r="E23" s="30" t="s">
        <v>3107</v>
      </c>
      <c r="F23" s="31" t="s">
        <v>163</v>
      </c>
      <c r="G23" s="32">
        <v>26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26.4">
      <c r="A25" s="1" t="s">
        <v>139</v>
      </c>
      <c r="E25" s="39" t="s">
        <v>3108</v>
      </c>
    </row>
    <row r="26" ht="92.4">
      <c r="A26" s="1" t="s">
        <v>140</v>
      </c>
      <c r="E26" s="30" t="s">
        <v>3109</v>
      </c>
    </row>
    <row r="27">
      <c r="A27" s="1" t="s">
        <v>131</v>
      </c>
      <c r="B27" s="28">
        <v>5</v>
      </c>
      <c r="C27" s="29" t="s">
        <v>525</v>
      </c>
      <c r="D27" s="28" t="s">
        <v>155</v>
      </c>
      <c r="E27" s="30" t="s">
        <v>2030</v>
      </c>
      <c r="F27" s="31" t="s">
        <v>163</v>
      </c>
      <c r="G27" s="32">
        <v>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3110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161</v>
      </c>
      <c r="D31" s="28" t="s">
        <v>155</v>
      </c>
      <c r="E31" s="30" t="s">
        <v>162</v>
      </c>
      <c r="F31" s="31" t="s">
        <v>163</v>
      </c>
      <c r="G31" s="32">
        <v>250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26.4">
      <c r="A33" s="1" t="s">
        <v>139</v>
      </c>
      <c r="E33" s="39" t="s">
        <v>3111</v>
      </c>
    </row>
    <row r="34" ht="356.4">
      <c r="A34" s="1" t="s">
        <v>140</v>
      </c>
      <c r="E34" s="30" t="s">
        <v>165</v>
      </c>
    </row>
    <row r="35">
      <c r="A35" s="1" t="s">
        <v>131</v>
      </c>
      <c r="B35" s="28">
        <v>7</v>
      </c>
      <c r="C35" s="29" t="s">
        <v>170</v>
      </c>
      <c r="D35" s="28" t="s">
        <v>155</v>
      </c>
      <c r="E35" s="30" t="s">
        <v>171</v>
      </c>
      <c r="F35" s="31" t="s">
        <v>163</v>
      </c>
      <c r="G35" s="32">
        <v>168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26.4">
      <c r="A37" s="1" t="s">
        <v>139</v>
      </c>
      <c r="E37" s="39" t="s">
        <v>3112</v>
      </c>
    </row>
    <row r="38" ht="264">
      <c r="A38" s="1" t="s">
        <v>140</v>
      </c>
      <c r="E38" s="30" t="s">
        <v>172</v>
      </c>
    </row>
    <row r="39">
      <c r="A39" s="1" t="s">
        <v>131</v>
      </c>
      <c r="B39" s="28">
        <v>8</v>
      </c>
      <c r="C39" s="29" t="s">
        <v>2973</v>
      </c>
      <c r="D39" s="28" t="s">
        <v>155</v>
      </c>
      <c r="E39" s="30" t="s">
        <v>2974</v>
      </c>
      <c r="F39" s="31" t="s">
        <v>175</v>
      </c>
      <c r="G39" s="32">
        <v>880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26.4">
      <c r="A41" s="1" t="s">
        <v>139</v>
      </c>
      <c r="E41" s="39" t="s">
        <v>3113</v>
      </c>
    </row>
    <row r="42" ht="52.8">
      <c r="A42" s="1" t="s">
        <v>140</v>
      </c>
      <c r="E42" s="30" t="s">
        <v>2976</v>
      </c>
    </row>
    <row r="43">
      <c r="A43" s="1" t="s">
        <v>128</v>
      </c>
      <c r="C43" s="22" t="s">
        <v>534</v>
      </c>
      <c r="E43" s="23" t="s">
        <v>535</v>
      </c>
      <c r="L43" s="36"/>
      <c r="M43" s="37">
        <f>SUMIFS(M44:M47,A44:A47,"P")</f>
        <v>0</v>
      </c>
      <c r="N43" s="36"/>
    </row>
    <row r="44">
      <c r="A44" s="1" t="s">
        <v>131</v>
      </c>
      <c r="B44" s="28">
        <v>9</v>
      </c>
      <c r="C44" s="29" t="s">
        <v>3114</v>
      </c>
      <c r="D44" s="28" t="s">
        <v>155</v>
      </c>
      <c r="E44" s="30" t="s">
        <v>3115</v>
      </c>
      <c r="F44" s="31" t="s">
        <v>163</v>
      </c>
      <c r="G44" s="32">
        <v>5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3116</v>
      </c>
    </row>
    <row r="47" ht="382.8">
      <c r="A47" s="1" t="s">
        <v>140</v>
      </c>
      <c r="E47" s="30" t="s">
        <v>3117</v>
      </c>
    </row>
    <row r="48">
      <c r="A48" s="1" t="s">
        <v>128</v>
      </c>
      <c r="C48" s="22" t="s">
        <v>2940</v>
      </c>
      <c r="E48" s="23" t="s">
        <v>2941</v>
      </c>
      <c r="L48" s="36"/>
      <c r="M48" s="37">
        <f>SUMIFS(M49:M56,A49:A56,"P")</f>
        <v>0</v>
      </c>
      <c r="N48" s="36"/>
    </row>
    <row r="49">
      <c r="A49" s="1" t="s">
        <v>131</v>
      </c>
      <c r="B49" s="28">
        <v>10</v>
      </c>
      <c r="C49" s="29" t="s">
        <v>2942</v>
      </c>
      <c r="D49" s="28" t="s">
        <v>155</v>
      </c>
      <c r="E49" s="30" t="s">
        <v>3118</v>
      </c>
      <c r="F49" s="31" t="s">
        <v>163</v>
      </c>
      <c r="G49" s="32">
        <v>26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527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30" t="s">
        <v>155</v>
      </c>
    </row>
    <row r="51" ht="26.4">
      <c r="A51" s="1" t="s">
        <v>139</v>
      </c>
      <c r="E51" s="39" t="s">
        <v>3119</v>
      </c>
    </row>
    <row r="52" ht="79.2">
      <c r="A52" s="1" t="s">
        <v>140</v>
      </c>
      <c r="E52" s="30" t="s">
        <v>3120</v>
      </c>
    </row>
    <row r="53">
      <c r="A53" s="1" t="s">
        <v>131</v>
      </c>
      <c r="B53" s="28">
        <v>11</v>
      </c>
      <c r="C53" s="29" t="s">
        <v>3121</v>
      </c>
      <c r="D53" s="28" t="s">
        <v>155</v>
      </c>
      <c r="E53" s="30" t="s">
        <v>3122</v>
      </c>
      <c r="F53" s="31" t="s">
        <v>175</v>
      </c>
      <c r="G53" s="32">
        <v>130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527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155</v>
      </c>
    </row>
    <row r="55" ht="26.4">
      <c r="A55" s="1" t="s">
        <v>139</v>
      </c>
      <c r="E55" s="39" t="s">
        <v>3123</v>
      </c>
    </row>
    <row r="56" ht="105.6">
      <c r="A56" s="1" t="s">
        <v>140</v>
      </c>
      <c r="E56" s="30" t="s">
        <v>3124</v>
      </c>
    </row>
    <row r="57">
      <c r="A57" s="1" t="s">
        <v>128</v>
      </c>
      <c r="C57" s="22" t="s">
        <v>2439</v>
      </c>
      <c r="E57" s="23" t="s">
        <v>2440</v>
      </c>
      <c r="L57" s="36"/>
      <c r="M57" s="37">
        <f>SUMIFS(M58:M101,A58:A101,"P")</f>
        <v>0</v>
      </c>
      <c r="N57" s="36"/>
    </row>
    <row r="58">
      <c r="A58" s="1" t="s">
        <v>131</v>
      </c>
      <c r="B58" s="28">
        <v>12</v>
      </c>
      <c r="C58" s="29" t="s">
        <v>2981</v>
      </c>
      <c r="D58" s="28" t="s">
        <v>155</v>
      </c>
      <c r="E58" s="30" t="s">
        <v>2982</v>
      </c>
      <c r="F58" s="31" t="s">
        <v>181</v>
      </c>
      <c r="G58" s="32">
        <v>110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527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137</v>
      </c>
      <c r="E59" s="30" t="s">
        <v>155</v>
      </c>
    </row>
    <row r="60" ht="26.4">
      <c r="A60" s="1" t="s">
        <v>139</v>
      </c>
      <c r="E60" s="39" t="s">
        <v>3125</v>
      </c>
    </row>
    <row r="61" ht="79.2">
      <c r="A61" s="1" t="s">
        <v>140</v>
      </c>
      <c r="E61" s="30" t="s">
        <v>182</v>
      </c>
    </row>
    <row r="62">
      <c r="A62" s="1" t="s">
        <v>131</v>
      </c>
      <c r="B62" s="28">
        <v>13</v>
      </c>
      <c r="C62" s="29" t="s">
        <v>183</v>
      </c>
      <c r="D62" s="28" t="s">
        <v>155</v>
      </c>
      <c r="E62" s="30" t="s">
        <v>184</v>
      </c>
      <c r="F62" s="31" t="s">
        <v>168</v>
      </c>
      <c r="G62" s="32">
        <v>1300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527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137</v>
      </c>
      <c r="E63" s="30" t="s">
        <v>155</v>
      </c>
    </row>
    <row r="64" ht="26.4">
      <c r="A64" s="1" t="s">
        <v>139</v>
      </c>
      <c r="E64" s="39" t="s">
        <v>3126</v>
      </c>
    </row>
    <row r="65" ht="79.2">
      <c r="A65" s="1" t="s">
        <v>140</v>
      </c>
      <c r="E65" s="30" t="s">
        <v>185</v>
      </c>
    </row>
    <row r="66">
      <c r="A66" s="1" t="s">
        <v>131</v>
      </c>
      <c r="B66" s="28">
        <v>14</v>
      </c>
      <c r="C66" s="29" t="s">
        <v>2038</v>
      </c>
      <c r="D66" s="28" t="s">
        <v>155</v>
      </c>
      <c r="E66" s="30" t="s">
        <v>2039</v>
      </c>
      <c r="F66" s="31" t="s">
        <v>168</v>
      </c>
      <c r="G66" s="32">
        <v>50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527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137</v>
      </c>
      <c r="E67" s="30" t="s">
        <v>155</v>
      </c>
    </row>
    <row r="68" ht="26.4">
      <c r="A68" s="1" t="s">
        <v>139</v>
      </c>
      <c r="E68" s="39" t="s">
        <v>3127</v>
      </c>
    </row>
    <row r="69" ht="79.2">
      <c r="A69" s="1" t="s">
        <v>140</v>
      </c>
      <c r="E69" s="30" t="s">
        <v>185</v>
      </c>
    </row>
    <row r="70">
      <c r="A70" s="1" t="s">
        <v>131</v>
      </c>
      <c r="B70" s="28">
        <v>15</v>
      </c>
      <c r="C70" s="29" t="s">
        <v>1486</v>
      </c>
      <c r="D70" s="28" t="s">
        <v>155</v>
      </c>
      <c r="E70" s="30" t="s">
        <v>1487</v>
      </c>
      <c r="F70" s="31" t="s">
        <v>168</v>
      </c>
      <c r="G70" s="32">
        <v>900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527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30" t="s">
        <v>155</v>
      </c>
    </row>
    <row r="72" ht="26.4">
      <c r="A72" s="1" t="s">
        <v>139</v>
      </c>
      <c r="E72" s="39" t="s">
        <v>3128</v>
      </c>
    </row>
    <row r="73" ht="92.4">
      <c r="A73" s="1" t="s">
        <v>140</v>
      </c>
      <c r="E73" s="30" t="s">
        <v>192</v>
      </c>
    </row>
    <row r="74">
      <c r="A74" s="1" t="s">
        <v>131</v>
      </c>
      <c r="B74" s="28">
        <v>16</v>
      </c>
      <c r="C74" s="29" t="s">
        <v>3129</v>
      </c>
      <c r="D74" s="28" t="s">
        <v>155</v>
      </c>
      <c r="E74" s="30" t="s">
        <v>3130</v>
      </c>
      <c r="F74" s="31" t="s">
        <v>181</v>
      </c>
      <c r="G74" s="32">
        <v>3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527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30" t="s">
        <v>155</v>
      </c>
    </row>
    <row r="76" ht="26.4">
      <c r="A76" s="1" t="s">
        <v>139</v>
      </c>
      <c r="E76" s="39" t="s">
        <v>3131</v>
      </c>
    </row>
    <row r="77" ht="132">
      <c r="A77" s="1" t="s">
        <v>140</v>
      </c>
      <c r="E77" s="30" t="s">
        <v>3132</v>
      </c>
    </row>
    <row r="78">
      <c r="A78" s="1" t="s">
        <v>131</v>
      </c>
      <c r="B78" s="28">
        <v>17</v>
      </c>
      <c r="C78" s="29" t="s">
        <v>2988</v>
      </c>
      <c r="D78" s="28" t="s">
        <v>155</v>
      </c>
      <c r="E78" s="30" t="s">
        <v>2989</v>
      </c>
      <c r="F78" s="31" t="s">
        <v>181</v>
      </c>
      <c r="G78" s="32">
        <v>20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527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30" t="s">
        <v>155</v>
      </c>
    </row>
    <row r="80" ht="26.4">
      <c r="A80" s="1" t="s">
        <v>139</v>
      </c>
      <c r="E80" s="39" t="s">
        <v>3133</v>
      </c>
    </row>
    <row r="81" ht="118.8">
      <c r="A81" s="1" t="s">
        <v>140</v>
      </c>
      <c r="E81" s="30" t="s">
        <v>2991</v>
      </c>
    </row>
    <row r="82" ht="26.4">
      <c r="A82" s="1" t="s">
        <v>131</v>
      </c>
      <c r="B82" s="28">
        <v>18</v>
      </c>
      <c r="C82" s="29" t="s">
        <v>1283</v>
      </c>
      <c r="D82" s="28" t="s">
        <v>155</v>
      </c>
      <c r="E82" s="30" t="s">
        <v>1284</v>
      </c>
      <c r="F82" s="31" t="s">
        <v>181</v>
      </c>
      <c r="G82" s="32">
        <v>20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527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30" t="s">
        <v>155</v>
      </c>
    </row>
    <row r="84" ht="26.4">
      <c r="A84" s="1" t="s">
        <v>139</v>
      </c>
      <c r="E84" s="39" t="s">
        <v>3133</v>
      </c>
    </row>
    <row r="85" ht="105.6">
      <c r="A85" s="1" t="s">
        <v>140</v>
      </c>
      <c r="E85" s="30" t="s">
        <v>1286</v>
      </c>
    </row>
    <row r="86">
      <c r="A86" s="1" t="s">
        <v>131</v>
      </c>
      <c r="B86" s="28">
        <v>19</v>
      </c>
      <c r="C86" s="29" t="s">
        <v>2660</v>
      </c>
      <c r="D86" s="28" t="s">
        <v>155</v>
      </c>
      <c r="E86" s="30" t="s">
        <v>2661</v>
      </c>
      <c r="F86" s="31" t="s">
        <v>195</v>
      </c>
      <c r="G86" s="32">
        <v>85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527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26.4">
      <c r="A88" s="1" t="s">
        <v>139</v>
      </c>
      <c r="E88" s="39" t="s">
        <v>3134</v>
      </c>
    </row>
    <row r="89" ht="79.2">
      <c r="A89" s="1" t="s">
        <v>140</v>
      </c>
      <c r="E89" s="30" t="s">
        <v>211</v>
      </c>
    </row>
    <row r="90">
      <c r="A90" s="1" t="s">
        <v>131</v>
      </c>
      <c r="B90" s="28">
        <v>20</v>
      </c>
      <c r="C90" s="29" t="s">
        <v>2662</v>
      </c>
      <c r="D90" s="28" t="s">
        <v>155</v>
      </c>
      <c r="E90" s="30" t="s">
        <v>2663</v>
      </c>
      <c r="F90" s="31" t="s">
        <v>195</v>
      </c>
      <c r="G90" s="32">
        <v>100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527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30" t="s">
        <v>155</v>
      </c>
    </row>
    <row r="92" ht="26.4">
      <c r="A92" s="1" t="s">
        <v>139</v>
      </c>
      <c r="E92" s="39" t="s">
        <v>3135</v>
      </c>
    </row>
    <row r="93" ht="79.2">
      <c r="A93" s="1" t="s">
        <v>140</v>
      </c>
      <c r="E93" s="30" t="s">
        <v>211</v>
      </c>
    </row>
    <row r="94" ht="26.4">
      <c r="A94" s="1" t="s">
        <v>131</v>
      </c>
      <c r="B94" s="28">
        <v>21</v>
      </c>
      <c r="C94" s="29" t="s">
        <v>890</v>
      </c>
      <c r="D94" s="28" t="s">
        <v>155</v>
      </c>
      <c r="E94" s="30" t="s">
        <v>2502</v>
      </c>
      <c r="F94" s="31" t="s">
        <v>181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527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30" t="s">
        <v>155</v>
      </c>
    </row>
    <row r="96" ht="26.4">
      <c r="A96" s="1" t="s">
        <v>139</v>
      </c>
      <c r="E96" s="39" t="s">
        <v>3136</v>
      </c>
    </row>
    <row r="97" ht="92.4">
      <c r="A97" s="1" t="s">
        <v>140</v>
      </c>
      <c r="E97" s="30" t="s">
        <v>222</v>
      </c>
    </row>
    <row r="98">
      <c r="A98" s="1" t="s">
        <v>131</v>
      </c>
      <c r="B98" s="28">
        <v>22</v>
      </c>
      <c r="C98" s="29" t="s">
        <v>3137</v>
      </c>
      <c r="D98" s="28" t="s">
        <v>155</v>
      </c>
      <c r="E98" s="30" t="s">
        <v>3138</v>
      </c>
      <c r="F98" s="31" t="s">
        <v>163</v>
      </c>
      <c r="G98" s="32">
        <v>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136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155</v>
      </c>
    </row>
    <row r="100" ht="26.4">
      <c r="A100" s="1" t="s">
        <v>139</v>
      </c>
      <c r="E100" s="39" t="s">
        <v>3139</v>
      </c>
    </row>
    <row r="101" ht="79.2">
      <c r="A101" s="1" t="s">
        <v>140</v>
      </c>
      <c r="E101" s="30" t="s">
        <v>3140</v>
      </c>
    </row>
    <row r="102">
      <c r="A102" s="1" t="s">
        <v>128</v>
      </c>
      <c r="C102" s="22" t="s">
        <v>863</v>
      </c>
      <c r="E102" s="23" t="s">
        <v>2454</v>
      </c>
      <c r="L102" s="36"/>
      <c r="M102" s="37">
        <f>SUMIFS(M103:M114,A103:A114,"P")</f>
        <v>0</v>
      </c>
      <c r="N102" s="36"/>
    </row>
    <row r="103">
      <c r="A103" s="1" t="s">
        <v>131</v>
      </c>
      <c r="B103" s="28">
        <v>23</v>
      </c>
      <c r="C103" s="29" t="s">
        <v>1943</v>
      </c>
      <c r="D103" s="28" t="s">
        <v>155</v>
      </c>
      <c r="E103" s="30" t="s">
        <v>1944</v>
      </c>
      <c r="F103" s="31" t="s">
        <v>168</v>
      </c>
      <c r="G103" s="32">
        <v>60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 ht="26.4">
      <c r="A105" s="1" t="s">
        <v>139</v>
      </c>
      <c r="E105" s="39" t="s">
        <v>3141</v>
      </c>
    </row>
    <row r="106" ht="118.8">
      <c r="A106" s="1" t="s">
        <v>140</v>
      </c>
      <c r="E106" s="30" t="s">
        <v>202</v>
      </c>
    </row>
    <row r="107">
      <c r="A107" s="1" t="s">
        <v>131</v>
      </c>
      <c r="B107" s="28">
        <v>24</v>
      </c>
      <c r="C107" s="29" t="s">
        <v>203</v>
      </c>
      <c r="D107" s="28" t="s">
        <v>155</v>
      </c>
      <c r="E107" s="30" t="s">
        <v>204</v>
      </c>
      <c r="F107" s="31" t="s">
        <v>181</v>
      </c>
      <c r="G107" s="32">
        <v>3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 ht="26.4">
      <c r="A109" s="1" t="s">
        <v>139</v>
      </c>
      <c r="E109" s="39" t="s">
        <v>3131</v>
      </c>
    </row>
    <row r="110" ht="79.2">
      <c r="A110" s="1" t="s">
        <v>140</v>
      </c>
      <c r="E110" s="30" t="s">
        <v>205</v>
      </c>
    </row>
    <row r="111">
      <c r="A111" s="1" t="s">
        <v>131</v>
      </c>
      <c r="B111" s="28">
        <v>25</v>
      </c>
      <c r="C111" s="29" t="s">
        <v>2645</v>
      </c>
      <c r="D111" s="28" t="s">
        <v>155</v>
      </c>
      <c r="E111" s="30" t="s">
        <v>1288</v>
      </c>
      <c r="F111" s="31" t="s">
        <v>181</v>
      </c>
      <c r="G111" s="32">
        <v>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 ht="26.4">
      <c r="A113" s="1" t="s">
        <v>139</v>
      </c>
      <c r="E113" s="39" t="s">
        <v>3131</v>
      </c>
    </row>
    <row r="114" ht="105.6">
      <c r="A114" s="1" t="s">
        <v>140</v>
      </c>
      <c r="E114" s="30" t="s">
        <v>1289</v>
      </c>
    </row>
    <row r="115">
      <c r="A115" s="1" t="s">
        <v>128</v>
      </c>
      <c r="C115" s="22" t="s">
        <v>870</v>
      </c>
      <c r="E115" s="23" t="s">
        <v>2652</v>
      </c>
      <c r="L115" s="36"/>
      <c r="M115" s="37">
        <f>SUMIFS(M116:M155,A116:A155,"P")</f>
        <v>0</v>
      </c>
      <c r="N115" s="36"/>
    </row>
    <row r="116">
      <c r="A116" s="1" t="s">
        <v>131</v>
      </c>
      <c r="B116" s="28">
        <v>26</v>
      </c>
      <c r="C116" s="29" t="s">
        <v>218</v>
      </c>
      <c r="D116" s="28" t="s">
        <v>155</v>
      </c>
      <c r="E116" s="30" t="s">
        <v>219</v>
      </c>
      <c r="F116" s="31" t="s">
        <v>168</v>
      </c>
      <c r="G116" s="32">
        <v>1555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 ht="26.4">
      <c r="A118" s="1" t="s">
        <v>139</v>
      </c>
      <c r="E118" s="39" t="s">
        <v>3142</v>
      </c>
    </row>
    <row r="119" ht="79.2">
      <c r="A119" s="1" t="s">
        <v>140</v>
      </c>
      <c r="E119" s="30" t="s">
        <v>211</v>
      </c>
    </row>
    <row r="120">
      <c r="A120" s="1" t="s">
        <v>131</v>
      </c>
      <c r="B120" s="28">
        <v>27</v>
      </c>
      <c r="C120" s="29" t="s">
        <v>3143</v>
      </c>
      <c r="D120" s="28" t="s">
        <v>155</v>
      </c>
      <c r="E120" s="30" t="s">
        <v>3144</v>
      </c>
      <c r="F120" s="31" t="s">
        <v>168</v>
      </c>
      <c r="G120" s="32">
        <v>1550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 ht="26.4">
      <c r="A122" s="1" t="s">
        <v>139</v>
      </c>
      <c r="E122" s="39" t="s">
        <v>3145</v>
      </c>
    </row>
    <row r="123" ht="79.2">
      <c r="A123" s="1" t="s">
        <v>140</v>
      </c>
      <c r="E123" s="30" t="s">
        <v>211</v>
      </c>
    </row>
    <row r="124">
      <c r="A124" s="1" t="s">
        <v>131</v>
      </c>
      <c r="B124" s="28">
        <v>28</v>
      </c>
      <c r="C124" s="29" t="s">
        <v>3010</v>
      </c>
      <c r="D124" s="28" t="s">
        <v>155</v>
      </c>
      <c r="E124" s="30" t="s">
        <v>3011</v>
      </c>
      <c r="F124" s="31" t="s">
        <v>168</v>
      </c>
      <c r="G124" s="32">
        <v>4415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 ht="26.4">
      <c r="A126" s="1" t="s">
        <v>139</v>
      </c>
      <c r="E126" s="39" t="s">
        <v>3146</v>
      </c>
    </row>
    <row r="127" ht="79.2">
      <c r="A127" s="1" t="s">
        <v>140</v>
      </c>
      <c r="E127" s="30" t="s">
        <v>211</v>
      </c>
    </row>
    <row r="128">
      <c r="A128" s="1" t="s">
        <v>131</v>
      </c>
      <c r="B128" s="28">
        <v>29</v>
      </c>
      <c r="C128" s="29" t="s">
        <v>2471</v>
      </c>
      <c r="D128" s="28" t="s">
        <v>155</v>
      </c>
      <c r="E128" s="30" t="s">
        <v>2472</v>
      </c>
      <c r="F128" s="31" t="s">
        <v>168</v>
      </c>
      <c r="G128" s="32">
        <v>1135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 ht="26.4">
      <c r="A130" s="1" t="s">
        <v>139</v>
      </c>
      <c r="E130" s="39" t="s">
        <v>3147</v>
      </c>
    </row>
    <row r="131" ht="79.2">
      <c r="A131" s="1" t="s">
        <v>140</v>
      </c>
      <c r="E131" s="30" t="s">
        <v>211</v>
      </c>
    </row>
    <row r="132" ht="26.4">
      <c r="A132" s="1" t="s">
        <v>131</v>
      </c>
      <c r="B132" s="28">
        <v>30</v>
      </c>
      <c r="C132" s="29" t="s">
        <v>223</v>
      </c>
      <c r="D132" s="28" t="s">
        <v>155</v>
      </c>
      <c r="E132" s="30" t="s">
        <v>224</v>
      </c>
      <c r="F132" s="31" t="s">
        <v>181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 ht="26.4">
      <c r="A134" s="1" t="s">
        <v>139</v>
      </c>
      <c r="E134" s="39" t="s">
        <v>3148</v>
      </c>
    </row>
    <row r="135" ht="92.4">
      <c r="A135" s="1" t="s">
        <v>140</v>
      </c>
      <c r="E135" s="30" t="s">
        <v>222</v>
      </c>
    </row>
    <row r="136" ht="26.4">
      <c r="A136" s="1" t="s">
        <v>131</v>
      </c>
      <c r="B136" s="28">
        <v>31</v>
      </c>
      <c r="C136" s="29" t="s">
        <v>225</v>
      </c>
      <c r="D136" s="28" t="s">
        <v>155</v>
      </c>
      <c r="E136" s="30" t="s">
        <v>226</v>
      </c>
      <c r="F136" s="31" t="s">
        <v>181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 ht="26.4">
      <c r="A138" s="1" t="s">
        <v>139</v>
      </c>
      <c r="E138" s="39" t="s">
        <v>3136</v>
      </c>
    </row>
    <row r="139" ht="92.4">
      <c r="A139" s="1" t="s">
        <v>140</v>
      </c>
      <c r="E139" s="30" t="s">
        <v>222</v>
      </c>
    </row>
    <row r="140" ht="26.4">
      <c r="A140" s="1" t="s">
        <v>131</v>
      </c>
      <c r="B140" s="28">
        <v>32</v>
      </c>
      <c r="C140" s="29" t="s">
        <v>3015</v>
      </c>
      <c r="D140" s="28" t="s">
        <v>155</v>
      </c>
      <c r="E140" s="30" t="s">
        <v>3016</v>
      </c>
      <c r="F140" s="31" t="s">
        <v>181</v>
      </c>
      <c r="G140" s="32">
        <v>6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527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 ht="26.4">
      <c r="A142" s="1" t="s">
        <v>139</v>
      </c>
      <c r="E142" s="39" t="s">
        <v>3149</v>
      </c>
    </row>
    <row r="143" ht="92.4">
      <c r="A143" s="1" t="s">
        <v>140</v>
      </c>
      <c r="E143" s="30" t="s">
        <v>222</v>
      </c>
    </row>
    <row r="144" ht="26.4">
      <c r="A144" s="1" t="s">
        <v>131</v>
      </c>
      <c r="B144" s="28">
        <v>33</v>
      </c>
      <c r="C144" s="29" t="s">
        <v>2677</v>
      </c>
      <c r="D144" s="28" t="s">
        <v>155</v>
      </c>
      <c r="E144" s="30" t="s">
        <v>2678</v>
      </c>
      <c r="F144" s="31" t="s">
        <v>181</v>
      </c>
      <c r="G144" s="32">
        <v>18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 ht="26.4">
      <c r="A146" s="1" t="s">
        <v>139</v>
      </c>
      <c r="E146" s="39" t="s">
        <v>3150</v>
      </c>
    </row>
    <row r="147" ht="92.4">
      <c r="A147" s="1" t="s">
        <v>140</v>
      </c>
      <c r="E147" s="30" t="s">
        <v>222</v>
      </c>
    </row>
    <row r="148">
      <c r="A148" s="1" t="s">
        <v>131</v>
      </c>
      <c r="B148" s="28">
        <v>34</v>
      </c>
      <c r="C148" s="29" t="s">
        <v>2681</v>
      </c>
      <c r="D148" s="28" t="s">
        <v>155</v>
      </c>
      <c r="E148" s="30" t="s">
        <v>2682</v>
      </c>
      <c r="F148" s="31" t="s">
        <v>181</v>
      </c>
      <c r="G148" s="32">
        <v>50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 ht="26.4">
      <c r="A150" s="1" t="s">
        <v>139</v>
      </c>
      <c r="E150" s="39" t="s">
        <v>3151</v>
      </c>
    </row>
    <row r="151" ht="92.4">
      <c r="A151" s="1" t="s">
        <v>140</v>
      </c>
      <c r="E151" s="30" t="s">
        <v>2684</v>
      </c>
    </row>
    <row r="152">
      <c r="A152" s="1" t="s">
        <v>131</v>
      </c>
      <c r="B152" s="28">
        <v>35</v>
      </c>
      <c r="C152" s="29" t="s">
        <v>2998</v>
      </c>
      <c r="D152" s="28" t="s">
        <v>155</v>
      </c>
      <c r="E152" s="30" t="s">
        <v>2999</v>
      </c>
      <c r="F152" s="31" t="s">
        <v>175</v>
      </c>
      <c r="G152" s="32">
        <v>1300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527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 ht="26.4">
      <c r="A154" s="1" t="s">
        <v>139</v>
      </c>
      <c r="E154" s="39" t="s">
        <v>3152</v>
      </c>
    </row>
    <row r="155" ht="39.6">
      <c r="A155" s="1" t="s">
        <v>140</v>
      </c>
      <c r="E155" s="30" t="s">
        <v>3000</v>
      </c>
    </row>
    <row r="156">
      <c r="A156" s="1" t="s">
        <v>128</v>
      </c>
      <c r="C156" s="22" t="s">
        <v>2507</v>
      </c>
      <c r="E156" s="23" t="s">
        <v>2508</v>
      </c>
      <c r="L156" s="36"/>
      <c r="M156" s="37">
        <f>SUMIFS(M157:M172,A157:A172,"P")</f>
        <v>0</v>
      </c>
      <c r="N156" s="36"/>
    </row>
    <row r="157" ht="26.4">
      <c r="A157" s="1" t="s">
        <v>131</v>
      </c>
      <c r="B157" s="28">
        <v>36</v>
      </c>
      <c r="C157" s="29" t="s">
        <v>3153</v>
      </c>
      <c r="D157" s="28" t="s">
        <v>155</v>
      </c>
      <c r="E157" s="30" t="s">
        <v>3154</v>
      </c>
      <c r="F157" s="31" t="s">
        <v>181</v>
      </c>
      <c r="G157" s="32">
        <v>3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 ht="26.4">
      <c r="A159" s="1" t="s">
        <v>139</v>
      </c>
      <c r="E159" s="39" t="s">
        <v>3155</v>
      </c>
    </row>
    <row r="160" ht="105.6">
      <c r="A160" s="1" t="s">
        <v>140</v>
      </c>
      <c r="E160" s="30" t="s">
        <v>3156</v>
      </c>
    </row>
    <row r="161" ht="26.4">
      <c r="A161" s="1" t="s">
        <v>131</v>
      </c>
      <c r="B161" s="28">
        <v>37</v>
      </c>
      <c r="C161" s="29" t="s">
        <v>3157</v>
      </c>
      <c r="D161" s="28" t="s">
        <v>155</v>
      </c>
      <c r="E161" s="30" t="s">
        <v>3158</v>
      </c>
      <c r="F161" s="31" t="s">
        <v>181</v>
      </c>
      <c r="G161" s="32">
        <v>1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 ht="26.4">
      <c r="A163" s="1" t="s">
        <v>139</v>
      </c>
      <c r="E163" s="39" t="s">
        <v>3159</v>
      </c>
    </row>
    <row r="164" ht="92.4">
      <c r="A164" s="1" t="s">
        <v>140</v>
      </c>
      <c r="E164" s="30" t="s">
        <v>3072</v>
      </c>
    </row>
    <row r="165">
      <c r="A165" s="1" t="s">
        <v>131</v>
      </c>
      <c r="B165" s="28">
        <v>38</v>
      </c>
      <c r="C165" s="29" t="s">
        <v>3160</v>
      </c>
      <c r="D165" s="28" t="s">
        <v>155</v>
      </c>
      <c r="E165" s="30" t="s">
        <v>3161</v>
      </c>
      <c r="F165" s="31" t="s">
        <v>181</v>
      </c>
      <c r="G165" s="32">
        <v>3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 ht="26.4">
      <c r="A167" s="1" t="s">
        <v>139</v>
      </c>
      <c r="E167" s="39" t="s">
        <v>3162</v>
      </c>
    </row>
    <row r="168" ht="118.8">
      <c r="A168" s="1" t="s">
        <v>140</v>
      </c>
      <c r="E168" s="30" t="s">
        <v>2700</v>
      </c>
    </row>
    <row r="169" ht="26.4">
      <c r="A169" s="1" t="s">
        <v>131</v>
      </c>
      <c r="B169" s="28">
        <v>39</v>
      </c>
      <c r="C169" s="29" t="s">
        <v>3163</v>
      </c>
      <c r="D169" s="28" t="s">
        <v>155</v>
      </c>
      <c r="E169" s="30" t="s">
        <v>3164</v>
      </c>
      <c r="F169" s="31" t="s">
        <v>181</v>
      </c>
      <c r="G169" s="32">
        <v>10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136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 ht="26.4">
      <c r="A171" s="1" t="s">
        <v>139</v>
      </c>
      <c r="E171" s="39" t="s">
        <v>3165</v>
      </c>
    </row>
    <row r="172" ht="92.4">
      <c r="A172" s="1" t="s">
        <v>140</v>
      </c>
      <c r="E172" s="30" t="s">
        <v>3072</v>
      </c>
    </row>
    <row r="173">
      <c r="A173" s="1" t="s">
        <v>128</v>
      </c>
      <c r="C173" s="22" t="s">
        <v>900</v>
      </c>
      <c r="E173" s="23" t="s">
        <v>2720</v>
      </c>
      <c r="L173" s="36"/>
      <c r="M173" s="37">
        <f>SUMIFS(M174:M217,A174:A217,"P")</f>
        <v>0</v>
      </c>
      <c r="N173" s="36"/>
    </row>
    <row r="174">
      <c r="A174" s="1" t="s">
        <v>131</v>
      </c>
      <c r="B174" s="28">
        <v>40</v>
      </c>
      <c r="C174" s="29" t="s">
        <v>2721</v>
      </c>
      <c r="D174" s="28" t="s">
        <v>155</v>
      </c>
      <c r="E174" s="30" t="s">
        <v>2722</v>
      </c>
      <c r="F174" s="31" t="s">
        <v>181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527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30" t="s">
        <v>155</v>
      </c>
    </row>
    <row r="176" ht="26.4">
      <c r="A176" s="1" t="s">
        <v>139</v>
      </c>
      <c r="E176" s="39" t="s">
        <v>3166</v>
      </c>
    </row>
    <row r="177" ht="92.4">
      <c r="A177" s="1" t="s">
        <v>140</v>
      </c>
      <c r="E177" s="30" t="s">
        <v>2724</v>
      </c>
    </row>
    <row r="178" ht="26.4">
      <c r="A178" s="1" t="s">
        <v>131</v>
      </c>
      <c r="B178" s="28">
        <v>41</v>
      </c>
      <c r="C178" s="29" t="s">
        <v>1501</v>
      </c>
      <c r="D178" s="28" t="s">
        <v>155</v>
      </c>
      <c r="E178" s="30" t="s">
        <v>1502</v>
      </c>
      <c r="F178" s="31" t="s">
        <v>181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527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30" t="s">
        <v>155</v>
      </c>
    </row>
    <row r="180" ht="26.4">
      <c r="A180" s="1" t="s">
        <v>139</v>
      </c>
      <c r="E180" s="39" t="s">
        <v>3103</v>
      </c>
    </row>
    <row r="181" ht="105.6">
      <c r="A181" s="1" t="s">
        <v>140</v>
      </c>
      <c r="E181" s="30" t="s">
        <v>1504</v>
      </c>
    </row>
    <row r="182" ht="26.4">
      <c r="A182" s="1" t="s">
        <v>131</v>
      </c>
      <c r="B182" s="28">
        <v>42</v>
      </c>
      <c r="C182" s="29" t="s">
        <v>902</v>
      </c>
      <c r="D182" s="28" t="s">
        <v>155</v>
      </c>
      <c r="E182" s="30" t="s">
        <v>2570</v>
      </c>
      <c r="F182" s="31" t="s">
        <v>181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527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30" t="s">
        <v>155</v>
      </c>
    </row>
    <row r="184" ht="26.4">
      <c r="A184" s="1" t="s">
        <v>139</v>
      </c>
      <c r="E184" s="39" t="s">
        <v>3103</v>
      </c>
    </row>
    <row r="185" ht="92.4">
      <c r="A185" s="1" t="s">
        <v>140</v>
      </c>
      <c r="E185" s="30" t="s">
        <v>2571</v>
      </c>
    </row>
    <row r="186">
      <c r="A186" s="1" t="s">
        <v>131</v>
      </c>
      <c r="B186" s="28">
        <v>43</v>
      </c>
      <c r="C186" s="29" t="s">
        <v>2572</v>
      </c>
      <c r="D186" s="28" t="s">
        <v>155</v>
      </c>
      <c r="E186" s="30" t="s">
        <v>2573</v>
      </c>
      <c r="F186" s="31" t="s">
        <v>181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527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30" t="s">
        <v>155</v>
      </c>
    </row>
    <row r="188" ht="26.4">
      <c r="A188" s="1" t="s">
        <v>139</v>
      </c>
      <c r="E188" s="39" t="s">
        <v>3167</v>
      </c>
    </row>
    <row r="189" ht="79.2">
      <c r="A189" s="1" t="s">
        <v>140</v>
      </c>
      <c r="E189" s="30" t="s">
        <v>2576</v>
      </c>
    </row>
    <row r="190">
      <c r="A190" s="1" t="s">
        <v>131</v>
      </c>
      <c r="B190" s="28">
        <v>44</v>
      </c>
      <c r="C190" s="29" t="s">
        <v>2732</v>
      </c>
      <c r="D190" s="28" t="s">
        <v>155</v>
      </c>
      <c r="E190" s="30" t="s">
        <v>2733</v>
      </c>
      <c r="F190" s="31" t="s">
        <v>181</v>
      </c>
      <c r="G190" s="32">
        <v>12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527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137</v>
      </c>
      <c r="E191" s="30" t="s">
        <v>155</v>
      </c>
    </row>
    <row r="192" ht="26.4">
      <c r="A192" s="1" t="s">
        <v>139</v>
      </c>
      <c r="E192" s="39" t="s">
        <v>3168</v>
      </c>
    </row>
    <row r="193" ht="79.2">
      <c r="A193" s="1" t="s">
        <v>140</v>
      </c>
      <c r="E193" s="30" t="s">
        <v>2576</v>
      </c>
    </row>
    <row r="194">
      <c r="A194" s="1" t="s">
        <v>131</v>
      </c>
      <c r="B194" s="28">
        <v>45</v>
      </c>
      <c r="C194" s="29" t="s">
        <v>2734</v>
      </c>
      <c r="D194" s="28" t="s">
        <v>155</v>
      </c>
      <c r="E194" s="30" t="s">
        <v>2735</v>
      </c>
      <c r="F194" s="31" t="s">
        <v>181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527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137</v>
      </c>
      <c r="E195" s="30" t="s">
        <v>155</v>
      </c>
    </row>
    <row r="196" ht="26.4">
      <c r="A196" s="1" t="s">
        <v>139</v>
      </c>
      <c r="E196" s="39" t="s">
        <v>3169</v>
      </c>
    </row>
    <row r="197" ht="79.2">
      <c r="A197" s="1" t="s">
        <v>140</v>
      </c>
      <c r="E197" s="30" t="s">
        <v>2576</v>
      </c>
    </row>
    <row r="198">
      <c r="A198" s="1" t="s">
        <v>131</v>
      </c>
      <c r="B198" s="28">
        <v>46</v>
      </c>
      <c r="C198" s="29" t="s">
        <v>906</v>
      </c>
      <c r="D198" s="28" t="s">
        <v>155</v>
      </c>
      <c r="E198" s="30" t="s">
        <v>2577</v>
      </c>
      <c r="F198" s="31" t="s">
        <v>476</v>
      </c>
      <c r="G198" s="32">
        <v>24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527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137</v>
      </c>
      <c r="E199" s="30" t="s">
        <v>155</v>
      </c>
    </row>
    <row r="200" ht="26.4">
      <c r="A200" s="1" t="s">
        <v>139</v>
      </c>
      <c r="E200" s="39" t="s">
        <v>3170</v>
      </c>
    </row>
    <row r="201" ht="92.4">
      <c r="A201" s="1" t="s">
        <v>140</v>
      </c>
      <c r="E201" s="30" t="s">
        <v>2579</v>
      </c>
    </row>
    <row r="202">
      <c r="A202" s="1" t="s">
        <v>131</v>
      </c>
      <c r="B202" s="28">
        <v>47</v>
      </c>
      <c r="C202" s="29" t="s">
        <v>3171</v>
      </c>
      <c r="D202" s="28" t="s">
        <v>155</v>
      </c>
      <c r="E202" s="30" t="s">
        <v>3172</v>
      </c>
      <c r="F202" s="31" t="s">
        <v>476</v>
      </c>
      <c r="G202" s="32">
        <v>12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527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137</v>
      </c>
      <c r="E203" s="30" t="s">
        <v>155</v>
      </c>
    </row>
    <row r="204" ht="26.4">
      <c r="A204" s="1" t="s">
        <v>139</v>
      </c>
      <c r="E204" s="39" t="s">
        <v>3168</v>
      </c>
    </row>
    <row r="205" ht="105.6">
      <c r="A205" s="1" t="s">
        <v>140</v>
      </c>
      <c r="E205" s="30" t="s">
        <v>3173</v>
      </c>
    </row>
    <row r="206">
      <c r="A206" s="1" t="s">
        <v>131</v>
      </c>
      <c r="B206" s="28">
        <v>48</v>
      </c>
      <c r="C206" s="29" t="s">
        <v>2744</v>
      </c>
      <c r="D206" s="28" t="s">
        <v>155</v>
      </c>
      <c r="E206" s="30" t="s">
        <v>2745</v>
      </c>
      <c r="F206" s="31" t="s">
        <v>476</v>
      </c>
      <c r="G206" s="32">
        <v>24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527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137</v>
      </c>
      <c r="E207" s="30" t="s">
        <v>155</v>
      </c>
    </row>
    <row r="208" ht="26.4">
      <c r="A208" s="1" t="s">
        <v>139</v>
      </c>
      <c r="E208" s="39" t="s">
        <v>3170</v>
      </c>
    </row>
    <row r="209" ht="92.4">
      <c r="A209" s="1" t="s">
        <v>140</v>
      </c>
      <c r="E209" s="30" t="s">
        <v>2746</v>
      </c>
    </row>
    <row r="210">
      <c r="A210" s="1" t="s">
        <v>131</v>
      </c>
      <c r="B210" s="28">
        <v>49</v>
      </c>
      <c r="C210" s="29" t="s">
        <v>2747</v>
      </c>
      <c r="D210" s="28" t="s">
        <v>155</v>
      </c>
      <c r="E210" s="30" t="s">
        <v>2748</v>
      </c>
      <c r="F210" s="31" t="s">
        <v>476</v>
      </c>
      <c r="G210" s="32">
        <v>24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527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137</v>
      </c>
      <c r="E211" s="30" t="s">
        <v>155</v>
      </c>
    </row>
    <row r="212" ht="26.4">
      <c r="A212" s="1" t="s">
        <v>139</v>
      </c>
      <c r="E212" s="39" t="s">
        <v>3170</v>
      </c>
    </row>
    <row r="213" ht="92.4">
      <c r="A213" s="1" t="s">
        <v>140</v>
      </c>
      <c r="E213" s="30" t="s">
        <v>2750</v>
      </c>
    </row>
    <row r="214">
      <c r="A214" s="1" t="s">
        <v>131</v>
      </c>
      <c r="B214" s="28">
        <v>50</v>
      </c>
      <c r="C214" s="29" t="s">
        <v>154</v>
      </c>
      <c r="D214" s="28" t="s">
        <v>155</v>
      </c>
      <c r="E214" s="30" t="s">
        <v>156</v>
      </c>
      <c r="F214" s="31" t="s">
        <v>181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136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137</v>
      </c>
      <c r="E215" s="30" t="s">
        <v>155</v>
      </c>
    </row>
    <row r="216" ht="26.4">
      <c r="A216" s="1" t="s">
        <v>139</v>
      </c>
      <c r="E216" s="39" t="s">
        <v>3103</v>
      </c>
    </row>
    <row r="217" ht="145.2">
      <c r="A217" s="1" t="s">
        <v>140</v>
      </c>
      <c r="E217" s="30" t="s">
        <v>3174</v>
      </c>
    </row>
    <row r="218">
      <c r="A218" s="1" t="s">
        <v>128</v>
      </c>
      <c r="C218" s="22" t="s">
        <v>517</v>
      </c>
      <c r="E218" s="23" t="s">
        <v>518</v>
      </c>
      <c r="L218" s="36"/>
      <c r="M218" s="37">
        <f>SUMIFS(M219:M222,A219:A222,"P")</f>
        <v>0</v>
      </c>
      <c r="N218" s="36"/>
    </row>
    <row r="219">
      <c r="A219" s="1" t="s">
        <v>131</v>
      </c>
      <c r="B219" s="28">
        <v>51</v>
      </c>
      <c r="C219" s="29" t="s">
        <v>3175</v>
      </c>
      <c r="D219" s="28" t="s">
        <v>155</v>
      </c>
      <c r="E219" s="30" t="s">
        <v>3176</v>
      </c>
      <c r="F219" s="31" t="s">
        <v>163</v>
      </c>
      <c r="G219" s="32">
        <v>0.5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 ht="26.4">
      <c r="A221" s="1" t="s">
        <v>139</v>
      </c>
      <c r="E221" s="39" t="s">
        <v>3177</v>
      </c>
    </row>
    <row r="222" ht="92.4">
      <c r="A222" s="1" t="s">
        <v>140</v>
      </c>
      <c r="E222" s="30" t="s">
        <v>2766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3178</v>
      </c>
      <c r="M3" s="20">
        <f>0+M9+M26+M43+M56+M61+M66+M331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90</v>
      </c>
      <c r="D4" s="22"/>
      <c r="E4" s="23" t="s">
        <v>91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3178</v>
      </c>
      <c r="D5" s="22"/>
      <c r="E5" s="23" t="s">
        <v>95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>
      <c r="A10" s="1" t="s">
        <v>131</v>
      </c>
      <c r="B10" s="28">
        <v>1</v>
      </c>
      <c r="C10" s="29" t="s">
        <v>3179</v>
      </c>
      <c r="D10" s="28" t="s">
        <v>155</v>
      </c>
      <c r="E10" s="30" t="s">
        <v>3180</v>
      </c>
      <c r="F10" s="31" t="s">
        <v>157</v>
      </c>
      <c r="G10" s="32">
        <v>10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527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26.4">
      <c r="A12" s="1" t="s">
        <v>139</v>
      </c>
      <c r="E12" s="39" t="s">
        <v>3181</v>
      </c>
    </row>
    <row r="13" ht="52.8">
      <c r="A13" s="1" t="s">
        <v>140</v>
      </c>
      <c r="E13" s="30" t="s">
        <v>524</v>
      </c>
    </row>
    <row r="14" ht="26.4">
      <c r="A14" s="1" t="s">
        <v>131</v>
      </c>
      <c r="B14" s="28">
        <v>2</v>
      </c>
      <c r="C14" s="29" t="s">
        <v>132</v>
      </c>
      <c r="D14" s="28" t="s">
        <v>133</v>
      </c>
      <c r="E14" s="30" t="s">
        <v>134</v>
      </c>
      <c r="F14" s="31" t="s">
        <v>135</v>
      </c>
      <c r="G14" s="32">
        <v>505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3102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 ht="26.4">
      <c r="A16" s="1" t="s">
        <v>139</v>
      </c>
      <c r="E16" s="39" t="s">
        <v>3182</v>
      </c>
    </row>
    <row r="17" ht="184.8">
      <c r="A17" s="1" t="s">
        <v>140</v>
      </c>
      <c r="E17" s="30" t="s">
        <v>2594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26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3102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 ht="26.4">
      <c r="A20" s="1" t="s">
        <v>139</v>
      </c>
      <c r="E20" s="39" t="s">
        <v>3183</v>
      </c>
    </row>
    <row r="21" ht="184.8">
      <c r="A21" s="1" t="s">
        <v>140</v>
      </c>
      <c r="E21" s="30" t="s">
        <v>2594</v>
      </c>
    </row>
    <row r="22" ht="26.4">
      <c r="A22" s="1" t="s">
        <v>131</v>
      </c>
      <c r="B22" s="28">
        <v>4</v>
      </c>
      <c r="C22" s="29" t="s">
        <v>564</v>
      </c>
      <c r="D22" s="28" t="s">
        <v>565</v>
      </c>
      <c r="E22" s="30" t="s">
        <v>2324</v>
      </c>
      <c r="F22" s="31" t="s">
        <v>135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3102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 ht="26.4">
      <c r="A24" s="1" t="s">
        <v>139</v>
      </c>
      <c r="E24" s="39" t="s">
        <v>3184</v>
      </c>
    </row>
    <row r="25" ht="184.8">
      <c r="A25" s="1" t="s">
        <v>140</v>
      </c>
      <c r="E25" s="30" t="s">
        <v>2594</v>
      </c>
    </row>
    <row r="26">
      <c r="A26" s="1" t="s">
        <v>128</v>
      </c>
      <c r="C26" s="22" t="s">
        <v>159</v>
      </c>
      <c r="E26" s="23" t="s">
        <v>3185</v>
      </c>
      <c r="L26" s="36"/>
      <c r="M26" s="37">
        <f>SUMIFS(M27:M42,A27:A42,"P")</f>
        <v>0</v>
      </c>
      <c r="N26" s="36"/>
    </row>
    <row r="27">
      <c r="A27" s="1" t="s">
        <v>131</v>
      </c>
      <c r="B27" s="28">
        <v>5</v>
      </c>
      <c r="C27" s="29" t="s">
        <v>525</v>
      </c>
      <c r="D27" s="28" t="s">
        <v>155</v>
      </c>
      <c r="E27" s="30" t="s">
        <v>2030</v>
      </c>
      <c r="F27" s="31" t="s">
        <v>163</v>
      </c>
      <c r="G27" s="32">
        <v>530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3186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161</v>
      </c>
      <c r="D31" s="28" t="s">
        <v>155</v>
      </c>
      <c r="E31" s="30" t="s">
        <v>162</v>
      </c>
      <c r="F31" s="31" t="s">
        <v>163</v>
      </c>
      <c r="G31" s="32">
        <v>345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26.4">
      <c r="A33" s="1" t="s">
        <v>139</v>
      </c>
      <c r="E33" s="39" t="s">
        <v>3187</v>
      </c>
    </row>
    <row r="34" ht="356.4">
      <c r="A34" s="1" t="s">
        <v>140</v>
      </c>
      <c r="E34" s="30" t="s">
        <v>165</v>
      </c>
    </row>
    <row r="35">
      <c r="A35" s="1" t="s">
        <v>131</v>
      </c>
      <c r="B35" s="28">
        <v>7</v>
      </c>
      <c r="C35" s="29" t="s">
        <v>166</v>
      </c>
      <c r="D35" s="28" t="s">
        <v>155</v>
      </c>
      <c r="E35" s="30" t="s">
        <v>167</v>
      </c>
      <c r="F35" s="31" t="s">
        <v>195</v>
      </c>
      <c r="G35" s="32">
        <v>24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26.4">
      <c r="A37" s="1" t="s">
        <v>139</v>
      </c>
      <c r="E37" s="39" t="s">
        <v>3188</v>
      </c>
    </row>
    <row r="38" ht="79.2">
      <c r="A38" s="1" t="s">
        <v>140</v>
      </c>
      <c r="E38" s="30" t="s">
        <v>169</v>
      </c>
    </row>
    <row r="39">
      <c r="A39" s="1" t="s">
        <v>131</v>
      </c>
      <c r="B39" s="28">
        <v>8</v>
      </c>
      <c r="C39" s="29" t="s">
        <v>170</v>
      </c>
      <c r="D39" s="28" t="s">
        <v>155</v>
      </c>
      <c r="E39" s="30" t="s">
        <v>171</v>
      </c>
      <c r="F39" s="31" t="s">
        <v>163</v>
      </c>
      <c r="G39" s="32">
        <v>715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26.4">
      <c r="A41" s="1" t="s">
        <v>139</v>
      </c>
      <c r="E41" s="39" t="s">
        <v>3189</v>
      </c>
    </row>
    <row r="42" ht="264">
      <c r="A42" s="1" t="s">
        <v>140</v>
      </c>
      <c r="E42" s="30" t="s">
        <v>172</v>
      </c>
    </row>
    <row r="43">
      <c r="A43" s="1" t="s">
        <v>128</v>
      </c>
      <c r="C43" s="22" t="s">
        <v>534</v>
      </c>
      <c r="E43" s="23" t="s">
        <v>3190</v>
      </c>
      <c r="L43" s="36"/>
      <c r="M43" s="37">
        <f>SUMIFS(M44:M55,A44:A55,"P")</f>
        <v>0</v>
      </c>
      <c r="N43" s="36"/>
    </row>
    <row r="44">
      <c r="A44" s="1" t="s">
        <v>131</v>
      </c>
      <c r="B44" s="28">
        <v>9</v>
      </c>
      <c r="C44" s="29" t="s">
        <v>3191</v>
      </c>
      <c r="D44" s="28" t="s">
        <v>155</v>
      </c>
      <c r="E44" s="30" t="s">
        <v>3192</v>
      </c>
      <c r="F44" s="31" t="s">
        <v>163</v>
      </c>
      <c r="G44" s="32">
        <v>26.5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3193</v>
      </c>
    </row>
    <row r="47" ht="382.8">
      <c r="A47" s="1" t="s">
        <v>140</v>
      </c>
      <c r="E47" s="30" t="s">
        <v>3117</v>
      </c>
    </row>
    <row r="48">
      <c r="A48" s="1" t="s">
        <v>131</v>
      </c>
      <c r="B48" s="28">
        <v>10</v>
      </c>
      <c r="C48" s="29" t="s">
        <v>536</v>
      </c>
      <c r="D48" s="28" t="s">
        <v>155</v>
      </c>
      <c r="E48" s="30" t="s">
        <v>537</v>
      </c>
      <c r="F48" s="31" t="s">
        <v>163</v>
      </c>
      <c r="G48" s="32">
        <v>146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3194</v>
      </c>
    </row>
    <row r="51" ht="382.8">
      <c r="A51" s="1" t="s">
        <v>140</v>
      </c>
      <c r="E51" s="30" t="s">
        <v>2037</v>
      </c>
    </row>
    <row r="52">
      <c r="A52" s="1" t="s">
        <v>131</v>
      </c>
      <c r="B52" s="28">
        <v>11</v>
      </c>
      <c r="C52" s="29" t="s">
        <v>540</v>
      </c>
      <c r="D52" s="28" t="s">
        <v>155</v>
      </c>
      <c r="E52" s="30" t="s">
        <v>3195</v>
      </c>
      <c r="F52" s="31" t="s">
        <v>135</v>
      </c>
      <c r="G52" s="32">
        <v>6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26.4">
      <c r="A54" s="1" t="s">
        <v>139</v>
      </c>
      <c r="E54" s="39" t="s">
        <v>3196</v>
      </c>
    </row>
    <row r="55" ht="316.8">
      <c r="A55" s="1" t="s">
        <v>140</v>
      </c>
      <c r="E55" s="30" t="s">
        <v>3197</v>
      </c>
    </row>
    <row r="56">
      <c r="A56" s="1" t="s">
        <v>128</v>
      </c>
      <c r="C56" s="22" t="s">
        <v>544</v>
      </c>
      <c r="E56" s="23" t="s">
        <v>3198</v>
      </c>
      <c r="L56" s="36"/>
      <c r="M56" s="37">
        <f>SUMIFS(M57:M60,A57:A60,"P")</f>
        <v>0</v>
      </c>
      <c r="N56" s="36"/>
    </row>
    <row r="57">
      <c r="A57" s="1" t="s">
        <v>131</v>
      </c>
      <c r="B57" s="28">
        <v>12</v>
      </c>
      <c r="C57" s="29" t="s">
        <v>2977</v>
      </c>
      <c r="D57" s="28" t="s">
        <v>155</v>
      </c>
      <c r="E57" s="30" t="s">
        <v>2978</v>
      </c>
      <c r="F57" s="31" t="s">
        <v>163</v>
      </c>
      <c r="G57" s="32">
        <v>23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 ht="26.4">
      <c r="A59" s="1" t="s">
        <v>139</v>
      </c>
      <c r="E59" s="39" t="s">
        <v>3199</v>
      </c>
    </row>
    <row r="60" ht="79.2">
      <c r="A60" s="1" t="s">
        <v>140</v>
      </c>
      <c r="E60" s="30" t="s">
        <v>2980</v>
      </c>
    </row>
    <row r="61">
      <c r="A61" s="1" t="s">
        <v>128</v>
      </c>
      <c r="C61" s="22" t="s">
        <v>2940</v>
      </c>
      <c r="E61" s="23" t="s">
        <v>3200</v>
      </c>
      <c r="L61" s="36"/>
      <c r="M61" s="37">
        <f>SUMIFS(M62:M65,A62:A65,"P")</f>
        <v>0</v>
      </c>
      <c r="N61" s="36"/>
    </row>
    <row r="62">
      <c r="A62" s="1" t="s">
        <v>131</v>
      </c>
      <c r="B62" s="28">
        <v>13</v>
      </c>
      <c r="C62" s="29" t="s">
        <v>3201</v>
      </c>
      <c r="D62" s="28" t="s">
        <v>155</v>
      </c>
      <c r="E62" s="30" t="s">
        <v>3202</v>
      </c>
      <c r="F62" s="31" t="s">
        <v>163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527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137</v>
      </c>
      <c r="E63" s="30" t="s">
        <v>155</v>
      </c>
    </row>
    <row r="64" ht="26.4">
      <c r="A64" s="1" t="s">
        <v>139</v>
      </c>
      <c r="E64" s="39" t="s">
        <v>3203</v>
      </c>
    </row>
    <row r="65" ht="92.4">
      <c r="A65" s="1" t="s">
        <v>140</v>
      </c>
      <c r="E65" s="30" t="s">
        <v>3204</v>
      </c>
    </row>
    <row r="66">
      <c r="A66" s="1" t="s">
        <v>128</v>
      </c>
      <c r="C66" s="22" t="s">
        <v>177</v>
      </c>
      <c r="E66" s="23" t="s">
        <v>3205</v>
      </c>
      <c r="L66" s="36"/>
      <c r="M66" s="37">
        <f>SUMIFS(M67:M330,A67:A330,"P")</f>
        <v>0</v>
      </c>
      <c r="N66" s="36"/>
    </row>
    <row r="67" ht="26.4">
      <c r="A67" s="1" t="s">
        <v>131</v>
      </c>
      <c r="B67" s="28">
        <v>14</v>
      </c>
      <c r="C67" s="29" t="s">
        <v>2441</v>
      </c>
      <c r="D67" s="28" t="s">
        <v>155</v>
      </c>
      <c r="E67" s="30" t="s">
        <v>2442</v>
      </c>
      <c r="F67" s="31" t="s">
        <v>181</v>
      </c>
      <c r="G67" s="32">
        <v>212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 ht="26.4">
      <c r="A69" s="1" t="s">
        <v>139</v>
      </c>
      <c r="E69" s="39" t="s">
        <v>3206</v>
      </c>
    </row>
    <row r="70" ht="79.2">
      <c r="A70" s="1" t="s">
        <v>140</v>
      </c>
      <c r="E70" s="30" t="s">
        <v>182</v>
      </c>
    </row>
    <row r="71">
      <c r="A71" s="1" t="s">
        <v>131</v>
      </c>
      <c r="B71" s="28">
        <v>15</v>
      </c>
      <c r="C71" s="29" t="s">
        <v>2981</v>
      </c>
      <c r="D71" s="28" t="s">
        <v>155</v>
      </c>
      <c r="E71" s="30" t="s">
        <v>2982</v>
      </c>
      <c r="F71" s="31" t="s">
        <v>181</v>
      </c>
      <c r="G71" s="32">
        <v>18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 ht="26.4">
      <c r="A73" s="1" t="s">
        <v>139</v>
      </c>
      <c r="E73" s="39" t="s">
        <v>3203</v>
      </c>
    </row>
    <row r="74" ht="79.2">
      <c r="A74" s="1" t="s">
        <v>140</v>
      </c>
      <c r="E74" s="30" t="s">
        <v>182</v>
      </c>
    </row>
    <row r="75">
      <c r="A75" s="1" t="s">
        <v>131</v>
      </c>
      <c r="B75" s="28">
        <v>16</v>
      </c>
      <c r="C75" s="29" t="s">
        <v>183</v>
      </c>
      <c r="D75" s="28" t="s">
        <v>155</v>
      </c>
      <c r="E75" s="30" t="s">
        <v>184</v>
      </c>
      <c r="F75" s="31" t="s">
        <v>195</v>
      </c>
      <c r="G75" s="32">
        <v>612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 ht="26.4">
      <c r="A77" s="1" t="s">
        <v>139</v>
      </c>
      <c r="E77" s="39" t="s">
        <v>3207</v>
      </c>
    </row>
    <row r="78" ht="79.2">
      <c r="A78" s="1" t="s">
        <v>140</v>
      </c>
      <c r="E78" s="30" t="s">
        <v>185</v>
      </c>
    </row>
    <row r="79">
      <c r="A79" s="1" t="s">
        <v>131</v>
      </c>
      <c r="B79" s="28">
        <v>17</v>
      </c>
      <c r="C79" s="29" t="s">
        <v>186</v>
      </c>
      <c r="D79" s="28" t="s">
        <v>155</v>
      </c>
      <c r="E79" s="30" t="s">
        <v>187</v>
      </c>
      <c r="F79" s="31" t="s">
        <v>195</v>
      </c>
      <c r="G79" s="32">
        <v>733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 ht="26.4">
      <c r="A81" s="1" t="s">
        <v>139</v>
      </c>
      <c r="E81" s="39" t="s">
        <v>3208</v>
      </c>
    </row>
    <row r="82" ht="79.2">
      <c r="A82" s="1" t="s">
        <v>140</v>
      </c>
      <c r="E82" s="30" t="s">
        <v>185</v>
      </c>
    </row>
    <row r="83">
      <c r="A83" s="1" t="s">
        <v>131</v>
      </c>
      <c r="B83" s="28">
        <v>18</v>
      </c>
      <c r="C83" s="29" t="s">
        <v>3209</v>
      </c>
      <c r="D83" s="28" t="s">
        <v>155</v>
      </c>
      <c r="E83" s="30" t="s">
        <v>3210</v>
      </c>
      <c r="F83" s="31" t="s">
        <v>195</v>
      </c>
      <c r="G83" s="32">
        <v>1320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 ht="26.4">
      <c r="A85" s="1" t="s">
        <v>139</v>
      </c>
      <c r="E85" s="39" t="s">
        <v>3211</v>
      </c>
    </row>
    <row r="86" ht="79.2">
      <c r="A86" s="1" t="s">
        <v>140</v>
      </c>
      <c r="E86" s="30" t="s">
        <v>185</v>
      </c>
    </row>
    <row r="87" ht="26.4">
      <c r="A87" s="1" t="s">
        <v>131</v>
      </c>
      <c r="B87" s="28">
        <v>19</v>
      </c>
      <c r="C87" s="29" t="s">
        <v>3212</v>
      </c>
      <c r="D87" s="28" t="s">
        <v>155</v>
      </c>
      <c r="E87" s="30" t="s">
        <v>3213</v>
      </c>
      <c r="F87" s="31" t="s">
        <v>195</v>
      </c>
      <c r="G87" s="32">
        <v>145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 ht="26.4">
      <c r="A89" s="1" t="s">
        <v>139</v>
      </c>
      <c r="E89" s="39" t="s">
        <v>3214</v>
      </c>
    </row>
    <row r="90" ht="132">
      <c r="A90" s="1" t="s">
        <v>140</v>
      </c>
      <c r="E90" s="30" t="s">
        <v>1280</v>
      </c>
    </row>
    <row r="91" ht="26.4">
      <c r="A91" s="1" t="s">
        <v>131</v>
      </c>
      <c r="B91" s="28">
        <v>20</v>
      </c>
      <c r="C91" s="29" t="s">
        <v>3215</v>
      </c>
      <c r="D91" s="28" t="s">
        <v>155</v>
      </c>
      <c r="E91" s="30" t="s">
        <v>3216</v>
      </c>
      <c r="F91" s="31" t="s">
        <v>195</v>
      </c>
      <c r="G91" s="32">
        <v>900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 ht="26.4">
      <c r="A93" s="1" t="s">
        <v>139</v>
      </c>
      <c r="E93" s="39" t="s">
        <v>3217</v>
      </c>
    </row>
    <row r="94" ht="132">
      <c r="A94" s="1" t="s">
        <v>140</v>
      </c>
      <c r="E94" s="30" t="s">
        <v>1280</v>
      </c>
    </row>
    <row r="95" ht="26.4">
      <c r="A95" s="1" t="s">
        <v>131</v>
      </c>
      <c r="B95" s="28">
        <v>21</v>
      </c>
      <c r="C95" s="29" t="s">
        <v>3218</v>
      </c>
      <c r="D95" s="28" t="s">
        <v>155</v>
      </c>
      <c r="E95" s="30" t="s">
        <v>3219</v>
      </c>
      <c r="F95" s="31" t="s">
        <v>195</v>
      </c>
      <c r="G95" s="32">
        <v>18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 ht="26.4">
      <c r="A97" s="1" t="s">
        <v>139</v>
      </c>
      <c r="E97" s="39" t="s">
        <v>3220</v>
      </c>
    </row>
    <row r="98" ht="132">
      <c r="A98" s="1" t="s">
        <v>140</v>
      </c>
      <c r="E98" s="30" t="s">
        <v>1280</v>
      </c>
    </row>
    <row r="99" ht="26.4">
      <c r="A99" s="1" t="s">
        <v>131</v>
      </c>
      <c r="B99" s="28">
        <v>22</v>
      </c>
      <c r="C99" s="29" t="s">
        <v>3221</v>
      </c>
      <c r="D99" s="28" t="s">
        <v>155</v>
      </c>
      <c r="E99" s="30" t="s">
        <v>3222</v>
      </c>
      <c r="F99" s="31" t="s">
        <v>195</v>
      </c>
      <c r="G99" s="32">
        <v>68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 ht="26.4">
      <c r="A101" s="1" t="s">
        <v>139</v>
      </c>
      <c r="E101" s="39" t="s">
        <v>3223</v>
      </c>
    </row>
    <row r="102" ht="132">
      <c r="A102" s="1" t="s">
        <v>140</v>
      </c>
      <c r="E102" s="30" t="s">
        <v>1280</v>
      </c>
    </row>
    <row r="103">
      <c r="A103" s="1" t="s">
        <v>131</v>
      </c>
      <c r="B103" s="28">
        <v>23</v>
      </c>
      <c r="C103" s="29" t="s">
        <v>2988</v>
      </c>
      <c r="D103" s="28" t="s">
        <v>155</v>
      </c>
      <c r="E103" s="30" t="s">
        <v>2989</v>
      </c>
      <c r="F103" s="31" t="s">
        <v>181</v>
      </c>
      <c r="G103" s="32">
        <v>52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 ht="26.4">
      <c r="A105" s="1" t="s">
        <v>139</v>
      </c>
      <c r="E105" s="39" t="s">
        <v>3224</v>
      </c>
    </row>
    <row r="106" ht="118.8">
      <c r="A106" s="1" t="s">
        <v>140</v>
      </c>
      <c r="E106" s="30" t="s">
        <v>2991</v>
      </c>
    </row>
    <row r="107" ht="26.4">
      <c r="A107" s="1" t="s">
        <v>131</v>
      </c>
      <c r="B107" s="28">
        <v>24</v>
      </c>
      <c r="C107" s="29" t="s">
        <v>1283</v>
      </c>
      <c r="D107" s="28" t="s">
        <v>155</v>
      </c>
      <c r="E107" s="30" t="s">
        <v>1284</v>
      </c>
      <c r="F107" s="31" t="s">
        <v>181</v>
      </c>
      <c r="G107" s="32">
        <v>30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 ht="26.4">
      <c r="A109" s="1" t="s">
        <v>139</v>
      </c>
      <c r="E109" s="39" t="s">
        <v>3225</v>
      </c>
    </row>
    <row r="110" ht="105.6">
      <c r="A110" s="1" t="s">
        <v>140</v>
      </c>
      <c r="E110" s="30" t="s">
        <v>1286</v>
      </c>
    </row>
    <row r="111">
      <c r="A111" s="1" t="s">
        <v>131</v>
      </c>
      <c r="B111" s="28">
        <v>25</v>
      </c>
      <c r="C111" s="29" t="s">
        <v>2995</v>
      </c>
      <c r="D111" s="28" t="s">
        <v>155</v>
      </c>
      <c r="E111" s="30" t="s">
        <v>2996</v>
      </c>
      <c r="F111" s="31" t="s">
        <v>195</v>
      </c>
      <c r="G111" s="32">
        <v>2960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 ht="26.4">
      <c r="A113" s="1" t="s">
        <v>139</v>
      </c>
      <c r="E113" s="39" t="s">
        <v>3226</v>
      </c>
    </row>
    <row r="114" ht="92.4">
      <c r="A114" s="1" t="s">
        <v>140</v>
      </c>
      <c r="E114" s="30" t="s">
        <v>2997</v>
      </c>
    </row>
    <row r="115">
      <c r="A115" s="1" t="s">
        <v>131</v>
      </c>
      <c r="B115" s="28">
        <v>26</v>
      </c>
      <c r="C115" s="29" t="s">
        <v>2602</v>
      </c>
      <c r="D115" s="28" t="s">
        <v>155</v>
      </c>
      <c r="E115" s="30" t="s">
        <v>2603</v>
      </c>
      <c r="F115" s="31" t="s">
        <v>195</v>
      </c>
      <c r="G115" s="32">
        <v>300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 ht="26.4">
      <c r="A117" s="1" t="s">
        <v>139</v>
      </c>
      <c r="E117" s="39" t="s">
        <v>3227</v>
      </c>
    </row>
    <row r="118" ht="132">
      <c r="A118" s="1" t="s">
        <v>140</v>
      </c>
      <c r="E118" s="30" t="s">
        <v>2605</v>
      </c>
    </row>
    <row r="119" ht="26.4">
      <c r="A119" s="1" t="s">
        <v>131</v>
      </c>
      <c r="B119" s="28">
        <v>27</v>
      </c>
      <c r="C119" s="29" t="s">
        <v>3228</v>
      </c>
      <c r="D119" s="28" t="s">
        <v>155</v>
      </c>
      <c r="E119" s="30" t="s">
        <v>3229</v>
      </c>
      <c r="F119" s="31" t="s">
        <v>560</v>
      </c>
      <c r="G119" s="32">
        <v>287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 ht="26.4">
      <c r="A121" s="1" t="s">
        <v>139</v>
      </c>
      <c r="E121" s="39" t="s">
        <v>3230</v>
      </c>
    </row>
    <row r="122" ht="211.2">
      <c r="A122" s="1" t="s">
        <v>140</v>
      </c>
      <c r="E122" s="30" t="s">
        <v>3231</v>
      </c>
    </row>
    <row r="123">
      <c r="A123" s="1" t="s">
        <v>131</v>
      </c>
      <c r="B123" s="28">
        <v>28</v>
      </c>
      <c r="C123" s="29" t="s">
        <v>3232</v>
      </c>
      <c r="D123" s="28" t="s">
        <v>155</v>
      </c>
      <c r="E123" s="30" t="s">
        <v>3233</v>
      </c>
      <c r="F123" s="31" t="s">
        <v>560</v>
      </c>
      <c r="G123" s="32">
        <v>287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 ht="26.4">
      <c r="A125" s="1" t="s">
        <v>139</v>
      </c>
      <c r="E125" s="39" t="s">
        <v>3234</v>
      </c>
    </row>
    <row r="126" ht="66">
      <c r="A126" s="1" t="s">
        <v>140</v>
      </c>
      <c r="E126" s="30" t="s">
        <v>3235</v>
      </c>
    </row>
    <row r="127">
      <c r="A127" s="1" t="s">
        <v>131</v>
      </c>
      <c r="B127" s="28">
        <v>29</v>
      </c>
      <c r="C127" s="29" t="s">
        <v>1943</v>
      </c>
      <c r="D127" s="28" t="s">
        <v>155</v>
      </c>
      <c r="E127" s="30" t="s">
        <v>1944</v>
      </c>
      <c r="F127" s="31" t="s">
        <v>195</v>
      </c>
      <c r="G127" s="32">
        <v>810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 ht="26.4">
      <c r="A129" s="1" t="s">
        <v>139</v>
      </c>
      <c r="E129" s="39" t="s">
        <v>3236</v>
      </c>
    </row>
    <row r="130" ht="118.8">
      <c r="A130" s="1" t="s">
        <v>140</v>
      </c>
      <c r="E130" s="30" t="s">
        <v>202</v>
      </c>
    </row>
    <row r="131">
      <c r="A131" s="1" t="s">
        <v>131</v>
      </c>
      <c r="B131" s="28">
        <v>30</v>
      </c>
      <c r="C131" s="29" t="s">
        <v>2642</v>
      </c>
      <c r="D131" s="28" t="s">
        <v>155</v>
      </c>
      <c r="E131" s="30" t="s">
        <v>2643</v>
      </c>
      <c r="F131" s="31" t="s">
        <v>181</v>
      </c>
      <c r="G131" s="32">
        <v>54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 ht="26.4">
      <c r="A133" s="1" t="s">
        <v>139</v>
      </c>
      <c r="E133" s="39" t="s">
        <v>3237</v>
      </c>
    </row>
    <row r="134" ht="105.6">
      <c r="A134" s="1" t="s">
        <v>140</v>
      </c>
      <c r="E134" s="30" t="s">
        <v>2644</v>
      </c>
    </row>
    <row r="135">
      <c r="A135" s="1" t="s">
        <v>131</v>
      </c>
      <c r="B135" s="28">
        <v>31</v>
      </c>
      <c r="C135" s="29" t="s">
        <v>2645</v>
      </c>
      <c r="D135" s="28" t="s">
        <v>155</v>
      </c>
      <c r="E135" s="30" t="s">
        <v>1288</v>
      </c>
      <c r="F135" s="31" t="s">
        <v>181</v>
      </c>
      <c r="G135" s="32">
        <v>54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 ht="26.4">
      <c r="A137" s="1" t="s">
        <v>139</v>
      </c>
      <c r="E137" s="39" t="s">
        <v>3237</v>
      </c>
    </row>
    <row r="138" ht="105.6">
      <c r="A138" s="1" t="s">
        <v>140</v>
      </c>
      <c r="E138" s="30" t="s">
        <v>1289</v>
      </c>
    </row>
    <row r="139" ht="26.4">
      <c r="A139" s="1" t="s">
        <v>131</v>
      </c>
      <c r="B139" s="28">
        <v>32</v>
      </c>
      <c r="C139" s="29" t="s">
        <v>3238</v>
      </c>
      <c r="D139" s="28" t="s">
        <v>155</v>
      </c>
      <c r="E139" s="30" t="s">
        <v>3239</v>
      </c>
      <c r="F139" s="31" t="s">
        <v>181</v>
      </c>
      <c r="G139" s="32">
        <v>10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 ht="26.4">
      <c r="A141" s="1" t="s">
        <v>139</v>
      </c>
      <c r="E141" s="39" t="s">
        <v>3240</v>
      </c>
    </row>
    <row r="142" ht="26.4">
      <c r="A142" s="1" t="s">
        <v>140</v>
      </c>
      <c r="E142" s="30" t="s">
        <v>731</v>
      </c>
    </row>
    <row r="143">
      <c r="A143" s="1" t="s">
        <v>131</v>
      </c>
      <c r="B143" s="28">
        <v>33</v>
      </c>
      <c r="C143" s="29" t="s">
        <v>212</v>
      </c>
      <c r="D143" s="28" t="s">
        <v>155</v>
      </c>
      <c r="E143" s="30" t="s">
        <v>213</v>
      </c>
      <c r="F143" s="31" t="s">
        <v>195</v>
      </c>
      <c r="G143" s="32">
        <v>164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 ht="26.4">
      <c r="A145" s="1" t="s">
        <v>139</v>
      </c>
      <c r="E145" s="39" t="s">
        <v>3241</v>
      </c>
    </row>
    <row r="146" ht="79.2">
      <c r="A146" s="1" t="s">
        <v>140</v>
      </c>
      <c r="E146" s="30" t="s">
        <v>211</v>
      </c>
    </row>
    <row r="147">
      <c r="A147" s="1" t="s">
        <v>131</v>
      </c>
      <c r="B147" s="28">
        <v>34</v>
      </c>
      <c r="C147" s="29" t="s">
        <v>3242</v>
      </c>
      <c r="D147" s="28" t="s">
        <v>155</v>
      </c>
      <c r="E147" s="30" t="s">
        <v>3243</v>
      </c>
      <c r="F147" s="31" t="s">
        <v>195</v>
      </c>
      <c r="G147" s="32">
        <v>145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 ht="26.4">
      <c r="A149" s="1" t="s">
        <v>139</v>
      </c>
      <c r="E149" s="39" t="s">
        <v>3244</v>
      </c>
    </row>
    <row r="150" ht="79.2">
      <c r="A150" s="1" t="s">
        <v>140</v>
      </c>
      <c r="E150" s="30" t="s">
        <v>211</v>
      </c>
    </row>
    <row r="151">
      <c r="A151" s="1" t="s">
        <v>131</v>
      </c>
      <c r="B151" s="28">
        <v>35</v>
      </c>
      <c r="C151" s="29" t="s">
        <v>2657</v>
      </c>
      <c r="D151" s="28" t="s">
        <v>155</v>
      </c>
      <c r="E151" s="30" t="s">
        <v>2658</v>
      </c>
      <c r="F151" s="31" t="s">
        <v>195</v>
      </c>
      <c r="G151" s="32">
        <v>900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 ht="26.4">
      <c r="A153" s="1" t="s">
        <v>139</v>
      </c>
      <c r="E153" s="39" t="s">
        <v>3245</v>
      </c>
    </row>
    <row r="154" ht="79.2">
      <c r="A154" s="1" t="s">
        <v>140</v>
      </c>
      <c r="E154" s="30" t="s">
        <v>211</v>
      </c>
    </row>
    <row r="155">
      <c r="A155" s="1" t="s">
        <v>131</v>
      </c>
      <c r="B155" s="28">
        <v>36</v>
      </c>
      <c r="C155" s="29" t="s">
        <v>2660</v>
      </c>
      <c r="D155" s="28" t="s">
        <v>155</v>
      </c>
      <c r="E155" s="30" t="s">
        <v>2661</v>
      </c>
      <c r="F155" s="31" t="s">
        <v>195</v>
      </c>
      <c r="G155" s="32">
        <v>966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 ht="26.4">
      <c r="A157" s="1" t="s">
        <v>139</v>
      </c>
      <c r="E157" s="39" t="s">
        <v>3246</v>
      </c>
    </row>
    <row r="158" ht="79.2">
      <c r="A158" s="1" t="s">
        <v>140</v>
      </c>
      <c r="E158" s="30" t="s">
        <v>211</v>
      </c>
    </row>
    <row r="159">
      <c r="A159" s="1" t="s">
        <v>131</v>
      </c>
      <c r="B159" s="28">
        <v>37</v>
      </c>
      <c r="C159" s="29" t="s">
        <v>3010</v>
      </c>
      <c r="D159" s="28" t="s">
        <v>155</v>
      </c>
      <c r="E159" s="30" t="s">
        <v>3011</v>
      </c>
      <c r="F159" s="31" t="s">
        <v>195</v>
      </c>
      <c r="G159" s="32">
        <v>2782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 ht="26.4">
      <c r="A161" s="1" t="s">
        <v>139</v>
      </c>
      <c r="E161" s="39" t="s">
        <v>3247</v>
      </c>
    </row>
    <row r="162" ht="79.2">
      <c r="A162" s="1" t="s">
        <v>140</v>
      </c>
      <c r="E162" s="30" t="s">
        <v>211</v>
      </c>
    </row>
    <row r="163" ht="26.4">
      <c r="A163" s="1" t="s">
        <v>131</v>
      </c>
      <c r="B163" s="28">
        <v>38</v>
      </c>
      <c r="C163" s="29" t="s">
        <v>220</v>
      </c>
      <c r="D163" s="28" t="s">
        <v>155</v>
      </c>
      <c r="E163" s="30" t="s">
        <v>221</v>
      </c>
      <c r="F163" s="31" t="s">
        <v>181</v>
      </c>
      <c r="G163" s="32">
        <v>152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 ht="26.4">
      <c r="A165" s="1" t="s">
        <v>139</v>
      </c>
      <c r="E165" s="39" t="s">
        <v>3248</v>
      </c>
    </row>
    <row r="166" ht="92.4">
      <c r="A166" s="1" t="s">
        <v>140</v>
      </c>
      <c r="E166" s="30" t="s">
        <v>222</v>
      </c>
    </row>
    <row r="167" ht="26.4">
      <c r="A167" s="1" t="s">
        <v>131</v>
      </c>
      <c r="B167" s="28">
        <v>39</v>
      </c>
      <c r="C167" s="29" t="s">
        <v>223</v>
      </c>
      <c r="D167" s="28" t="s">
        <v>155</v>
      </c>
      <c r="E167" s="30" t="s">
        <v>224</v>
      </c>
      <c r="F167" s="31" t="s">
        <v>181</v>
      </c>
      <c r="G167" s="32">
        <v>34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 ht="26.4">
      <c r="A169" s="1" t="s">
        <v>139</v>
      </c>
      <c r="E169" s="39" t="s">
        <v>3249</v>
      </c>
    </row>
    <row r="170" ht="92.4">
      <c r="A170" s="1" t="s">
        <v>140</v>
      </c>
      <c r="E170" s="30" t="s">
        <v>222</v>
      </c>
    </row>
    <row r="171" ht="26.4">
      <c r="A171" s="1" t="s">
        <v>131</v>
      </c>
      <c r="B171" s="28">
        <v>40</v>
      </c>
      <c r="C171" s="29" t="s">
        <v>2677</v>
      </c>
      <c r="D171" s="28" t="s">
        <v>155</v>
      </c>
      <c r="E171" s="30" t="s">
        <v>2678</v>
      </c>
      <c r="F171" s="31" t="s">
        <v>181</v>
      </c>
      <c r="G171" s="32">
        <v>22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 ht="26.4">
      <c r="A173" s="1" t="s">
        <v>139</v>
      </c>
      <c r="E173" s="39" t="s">
        <v>3250</v>
      </c>
    </row>
    <row r="174" ht="92.4">
      <c r="A174" s="1" t="s">
        <v>140</v>
      </c>
      <c r="E174" s="30" t="s">
        <v>222</v>
      </c>
    </row>
    <row r="175" ht="26.4">
      <c r="A175" s="1" t="s">
        <v>131</v>
      </c>
      <c r="B175" s="28">
        <v>41</v>
      </c>
      <c r="C175" s="29" t="s">
        <v>3024</v>
      </c>
      <c r="D175" s="28" t="s">
        <v>155</v>
      </c>
      <c r="E175" s="30" t="s">
        <v>3025</v>
      </c>
      <c r="F175" s="31" t="s">
        <v>181</v>
      </c>
      <c r="G175" s="32">
        <v>9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 ht="26.4">
      <c r="A177" s="1" t="s">
        <v>139</v>
      </c>
      <c r="E177" s="39" t="s">
        <v>3251</v>
      </c>
    </row>
    <row r="178" ht="92.4">
      <c r="A178" s="1" t="s">
        <v>140</v>
      </c>
      <c r="E178" s="30" t="s">
        <v>222</v>
      </c>
    </row>
    <row r="179">
      <c r="A179" s="1" t="s">
        <v>131</v>
      </c>
      <c r="B179" s="28">
        <v>42</v>
      </c>
      <c r="C179" s="29" t="s">
        <v>2503</v>
      </c>
      <c r="D179" s="28" t="s">
        <v>155</v>
      </c>
      <c r="E179" s="30" t="s">
        <v>2504</v>
      </c>
      <c r="F179" s="31" t="s">
        <v>195</v>
      </c>
      <c r="G179" s="32">
        <v>1480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 ht="26.4">
      <c r="A181" s="1" t="s">
        <v>139</v>
      </c>
      <c r="E181" s="39" t="s">
        <v>3252</v>
      </c>
    </row>
    <row r="182" ht="79.2">
      <c r="A182" s="1" t="s">
        <v>140</v>
      </c>
      <c r="E182" s="30" t="s">
        <v>2506</v>
      </c>
    </row>
    <row r="183">
      <c r="A183" s="1" t="s">
        <v>131</v>
      </c>
      <c r="B183" s="28">
        <v>43</v>
      </c>
      <c r="C183" s="29" t="s">
        <v>3028</v>
      </c>
      <c r="D183" s="28" t="s">
        <v>155</v>
      </c>
      <c r="E183" s="30" t="s">
        <v>3029</v>
      </c>
      <c r="F183" s="31" t="s">
        <v>195</v>
      </c>
      <c r="G183" s="32">
        <v>2100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 ht="26.4">
      <c r="A185" s="1" t="s">
        <v>139</v>
      </c>
      <c r="E185" s="39" t="s">
        <v>3253</v>
      </c>
    </row>
    <row r="186" ht="79.2">
      <c r="A186" s="1" t="s">
        <v>140</v>
      </c>
      <c r="E186" s="30" t="s">
        <v>3031</v>
      </c>
    </row>
    <row r="187">
      <c r="A187" s="1" t="s">
        <v>131</v>
      </c>
      <c r="B187" s="28">
        <v>44</v>
      </c>
      <c r="C187" s="29" t="s">
        <v>2998</v>
      </c>
      <c r="D187" s="28" t="s">
        <v>155</v>
      </c>
      <c r="E187" s="30" t="s">
        <v>2999</v>
      </c>
      <c r="F187" s="31" t="s">
        <v>560</v>
      </c>
      <c r="G187" s="32">
        <v>610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 ht="26.4">
      <c r="A189" s="1" t="s">
        <v>139</v>
      </c>
      <c r="E189" s="39" t="s">
        <v>3254</v>
      </c>
    </row>
    <row r="190" ht="39.6">
      <c r="A190" s="1" t="s">
        <v>140</v>
      </c>
      <c r="E190" s="30" t="s">
        <v>3000</v>
      </c>
    </row>
    <row r="191">
      <c r="A191" s="1" t="s">
        <v>131</v>
      </c>
      <c r="B191" s="28">
        <v>45</v>
      </c>
      <c r="C191" s="29" t="s">
        <v>2688</v>
      </c>
      <c r="D191" s="28" t="s">
        <v>155</v>
      </c>
      <c r="E191" s="30" t="s">
        <v>2689</v>
      </c>
      <c r="F191" s="31" t="s">
        <v>195</v>
      </c>
      <c r="G191" s="32">
        <v>500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 ht="26.4">
      <c r="A193" s="1" t="s">
        <v>139</v>
      </c>
      <c r="E193" s="39" t="s">
        <v>3255</v>
      </c>
    </row>
    <row r="194" ht="118.8">
      <c r="A194" s="1" t="s">
        <v>140</v>
      </c>
      <c r="E194" s="30" t="s">
        <v>2648</v>
      </c>
    </row>
    <row r="195" ht="26.4">
      <c r="A195" s="1" t="s">
        <v>131</v>
      </c>
      <c r="B195" s="28">
        <v>46</v>
      </c>
      <c r="C195" s="29" t="s">
        <v>3256</v>
      </c>
      <c r="D195" s="28" t="s">
        <v>155</v>
      </c>
      <c r="E195" s="30" t="s">
        <v>3257</v>
      </c>
      <c r="F195" s="31" t="s">
        <v>181</v>
      </c>
      <c r="G195" s="32">
        <v>17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 ht="26.4">
      <c r="A197" s="1" t="s">
        <v>139</v>
      </c>
      <c r="E197" s="39" t="s">
        <v>3258</v>
      </c>
    </row>
    <row r="198" ht="145.2">
      <c r="A198" s="1" t="s">
        <v>140</v>
      </c>
      <c r="E198" s="30" t="s">
        <v>3259</v>
      </c>
    </row>
    <row r="199" ht="26.4">
      <c r="A199" s="1" t="s">
        <v>131</v>
      </c>
      <c r="B199" s="28">
        <v>47</v>
      </c>
      <c r="C199" s="29" t="s">
        <v>3260</v>
      </c>
      <c r="D199" s="28" t="s">
        <v>155</v>
      </c>
      <c r="E199" s="30" t="s">
        <v>3261</v>
      </c>
      <c r="F199" s="31" t="s">
        <v>181</v>
      </c>
      <c r="G199" s="32">
        <v>9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 ht="26.4">
      <c r="A201" s="1" t="s">
        <v>139</v>
      </c>
      <c r="E201" s="39" t="s">
        <v>3262</v>
      </c>
    </row>
    <row r="202" ht="92.4">
      <c r="A202" s="1" t="s">
        <v>140</v>
      </c>
      <c r="E202" s="30" t="s">
        <v>3263</v>
      </c>
    </row>
    <row r="203">
      <c r="A203" s="1" t="s">
        <v>131</v>
      </c>
      <c r="B203" s="28">
        <v>48</v>
      </c>
      <c r="C203" s="29" t="s">
        <v>3264</v>
      </c>
      <c r="D203" s="28" t="s">
        <v>155</v>
      </c>
      <c r="E203" s="30" t="s">
        <v>3265</v>
      </c>
      <c r="F203" s="31" t="s">
        <v>181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 ht="26.4">
      <c r="A205" s="1" t="s">
        <v>139</v>
      </c>
      <c r="E205" s="39" t="s">
        <v>3266</v>
      </c>
    </row>
    <row r="206" ht="92.4">
      <c r="A206" s="1" t="s">
        <v>140</v>
      </c>
      <c r="E206" s="30" t="s">
        <v>3267</v>
      </c>
    </row>
    <row r="207">
      <c r="A207" s="1" t="s">
        <v>131</v>
      </c>
      <c r="B207" s="28">
        <v>49</v>
      </c>
      <c r="C207" s="29" t="s">
        <v>3268</v>
      </c>
      <c r="D207" s="28" t="s">
        <v>155</v>
      </c>
      <c r="E207" s="30" t="s">
        <v>3269</v>
      </c>
      <c r="F207" s="31" t="s">
        <v>181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 ht="26.4">
      <c r="A209" s="1" t="s">
        <v>139</v>
      </c>
      <c r="E209" s="39" t="s">
        <v>3270</v>
      </c>
    </row>
    <row r="210" ht="92.4">
      <c r="A210" s="1" t="s">
        <v>140</v>
      </c>
      <c r="E210" s="30" t="s">
        <v>3267</v>
      </c>
    </row>
    <row r="211" ht="26.4">
      <c r="A211" s="1" t="s">
        <v>131</v>
      </c>
      <c r="B211" s="28">
        <v>50</v>
      </c>
      <c r="C211" s="29" t="s">
        <v>3271</v>
      </c>
      <c r="D211" s="28" t="s">
        <v>155</v>
      </c>
      <c r="E211" s="30" t="s">
        <v>3272</v>
      </c>
      <c r="F211" s="31" t="s">
        <v>181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 ht="26.4">
      <c r="A213" s="1" t="s">
        <v>139</v>
      </c>
      <c r="E213" s="39" t="s">
        <v>3266</v>
      </c>
    </row>
    <row r="214" ht="92.4">
      <c r="A214" s="1" t="s">
        <v>140</v>
      </c>
      <c r="E214" s="30" t="s">
        <v>3267</v>
      </c>
    </row>
    <row r="215">
      <c r="A215" s="1" t="s">
        <v>131</v>
      </c>
      <c r="B215" s="28">
        <v>51</v>
      </c>
      <c r="C215" s="29" t="s">
        <v>3273</v>
      </c>
      <c r="D215" s="28" t="s">
        <v>155</v>
      </c>
      <c r="E215" s="30" t="s">
        <v>3274</v>
      </c>
      <c r="F215" s="31" t="s">
        <v>181</v>
      </c>
      <c r="G215" s="32">
        <v>18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 ht="26.4">
      <c r="A217" s="1" t="s">
        <v>139</v>
      </c>
      <c r="E217" s="39" t="s">
        <v>3275</v>
      </c>
    </row>
    <row r="218" ht="92.4">
      <c r="A218" s="1" t="s">
        <v>140</v>
      </c>
      <c r="E218" s="30" t="s">
        <v>3276</v>
      </c>
    </row>
    <row r="219" ht="26.4">
      <c r="A219" s="1" t="s">
        <v>131</v>
      </c>
      <c r="B219" s="28">
        <v>52</v>
      </c>
      <c r="C219" s="29" t="s">
        <v>3277</v>
      </c>
      <c r="D219" s="28" t="s">
        <v>155</v>
      </c>
      <c r="E219" s="30" t="s">
        <v>3278</v>
      </c>
      <c r="F219" s="31" t="s">
        <v>181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 ht="26.4">
      <c r="A221" s="1" t="s">
        <v>139</v>
      </c>
      <c r="E221" s="39" t="s">
        <v>3279</v>
      </c>
    </row>
    <row r="222" ht="105.6">
      <c r="A222" s="1" t="s">
        <v>140</v>
      </c>
      <c r="E222" s="30" t="s">
        <v>3058</v>
      </c>
    </row>
    <row r="223" ht="26.4">
      <c r="A223" s="1" t="s">
        <v>131</v>
      </c>
      <c r="B223" s="28">
        <v>53</v>
      </c>
      <c r="C223" s="29" t="s">
        <v>3280</v>
      </c>
      <c r="D223" s="28" t="s">
        <v>155</v>
      </c>
      <c r="E223" s="30" t="s">
        <v>3281</v>
      </c>
      <c r="F223" s="31" t="s">
        <v>181</v>
      </c>
      <c r="G223" s="32">
        <v>10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527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 ht="26.4">
      <c r="A225" s="1" t="s">
        <v>139</v>
      </c>
      <c r="E225" s="39" t="s">
        <v>3279</v>
      </c>
    </row>
    <row r="226" ht="92.4">
      <c r="A226" s="1" t="s">
        <v>140</v>
      </c>
      <c r="E226" s="30" t="s">
        <v>3282</v>
      </c>
    </row>
    <row r="227" ht="26.4">
      <c r="A227" s="1" t="s">
        <v>131</v>
      </c>
      <c r="B227" s="28">
        <v>54</v>
      </c>
      <c r="C227" s="29" t="s">
        <v>3283</v>
      </c>
      <c r="D227" s="28" t="s">
        <v>155</v>
      </c>
      <c r="E227" s="30" t="s">
        <v>3284</v>
      </c>
      <c r="F227" s="31" t="s">
        <v>181</v>
      </c>
      <c r="G227" s="32">
        <v>8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527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30" t="s">
        <v>155</v>
      </c>
    </row>
    <row r="229" ht="26.4">
      <c r="A229" s="1" t="s">
        <v>139</v>
      </c>
      <c r="E229" s="39" t="s">
        <v>3285</v>
      </c>
    </row>
    <row r="230" ht="92.4">
      <c r="A230" s="1" t="s">
        <v>140</v>
      </c>
      <c r="E230" s="30" t="s">
        <v>3282</v>
      </c>
    </row>
    <row r="231" ht="26.4">
      <c r="A231" s="1" t="s">
        <v>131</v>
      </c>
      <c r="B231" s="28">
        <v>55</v>
      </c>
      <c r="C231" s="29" t="s">
        <v>3286</v>
      </c>
      <c r="D231" s="28" t="s">
        <v>155</v>
      </c>
      <c r="E231" s="30" t="s">
        <v>3287</v>
      </c>
      <c r="F231" s="31" t="s">
        <v>181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527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30" t="s">
        <v>155</v>
      </c>
    </row>
    <row r="233" ht="26.4">
      <c r="A233" s="1" t="s">
        <v>139</v>
      </c>
      <c r="E233" s="39" t="s">
        <v>3288</v>
      </c>
    </row>
    <row r="234" ht="92.4">
      <c r="A234" s="1" t="s">
        <v>140</v>
      </c>
      <c r="E234" s="30" t="s">
        <v>3282</v>
      </c>
    </row>
    <row r="235" ht="26.4">
      <c r="A235" s="1" t="s">
        <v>131</v>
      </c>
      <c r="B235" s="28">
        <v>56</v>
      </c>
      <c r="C235" s="29" t="s">
        <v>3289</v>
      </c>
      <c r="D235" s="28" t="s">
        <v>155</v>
      </c>
      <c r="E235" s="30" t="s">
        <v>3290</v>
      </c>
      <c r="F235" s="31" t="s">
        <v>181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527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30" t="s">
        <v>155</v>
      </c>
    </row>
    <row r="237" ht="26.4">
      <c r="A237" s="1" t="s">
        <v>139</v>
      </c>
      <c r="E237" s="39" t="s">
        <v>3288</v>
      </c>
    </row>
    <row r="238" ht="92.4">
      <c r="A238" s="1" t="s">
        <v>140</v>
      </c>
      <c r="E238" s="30" t="s">
        <v>3282</v>
      </c>
    </row>
    <row r="239" ht="26.4">
      <c r="A239" s="1" t="s">
        <v>131</v>
      </c>
      <c r="B239" s="28">
        <v>57</v>
      </c>
      <c r="C239" s="29" t="s">
        <v>3291</v>
      </c>
      <c r="D239" s="28" t="s">
        <v>155</v>
      </c>
      <c r="E239" s="30" t="s">
        <v>3292</v>
      </c>
      <c r="F239" s="31" t="s">
        <v>181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527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30" t="s">
        <v>155</v>
      </c>
    </row>
    <row r="241" ht="26.4">
      <c r="A241" s="1" t="s">
        <v>139</v>
      </c>
      <c r="E241" s="39" t="s">
        <v>3288</v>
      </c>
    </row>
    <row r="242" ht="105.6">
      <c r="A242" s="1" t="s">
        <v>140</v>
      </c>
      <c r="E242" s="30" t="s">
        <v>3065</v>
      </c>
    </row>
    <row r="243" ht="26.4">
      <c r="A243" s="1" t="s">
        <v>131</v>
      </c>
      <c r="B243" s="28">
        <v>58</v>
      </c>
      <c r="C243" s="29" t="s">
        <v>3293</v>
      </c>
      <c r="D243" s="28" t="s">
        <v>155</v>
      </c>
      <c r="E243" s="30" t="s">
        <v>3294</v>
      </c>
      <c r="F243" s="31" t="s">
        <v>181</v>
      </c>
      <c r="G243" s="32">
        <v>10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527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137</v>
      </c>
      <c r="E244" s="30" t="s">
        <v>155</v>
      </c>
    </row>
    <row r="245" ht="26.4">
      <c r="A245" s="1" t="s">
        <v>139</v>
      </c>
      <c r="E245" s="39" t="s">
        <v>3279</v>
      </c>
    </row>
    <row r="246" ht="92.4">
      <c r="A246" s="1" t="s">
        <v>140</v>
      </c>
      <c r="E246" s="30" t="s">
        <v>3068</v>
      </c>
    </row>
    <row r="247">
      <c r="A247" s="1" t="s">
        <v>131</v>
      </c>
      <c r="B247" s="28">
        <v>59</v>
      </c>
      <c r="C247" s="29" t="s">
        <v>3295</v>
      </c>
      <c r="D247" s="28" t="s">
        <v>155</v>
      </c>
      <c r="E247" s="30" t="s">
        <v>3296</v>
      </c>
      <c r="F247" s="31" t="s">
        <v>181</v>
      </c>
      <c r="G247" s="32">
        <v>21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527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137</v>
      </c>
      <c r="E248" s="30" t="s">
        <v>155</v>
      </c>
    </row>
    <row r="249" ht="26.4">
      <c r="A249" s="1" t="s">
        <v>139</v>
      </c>
      <c r="E249" s="39" t="s">
        <v>3297</v>
      </c>
    </row>
    <row r="250" ht="118.8">
      <c r="A250" s="1" t="s">
        <v>140</v>
      </c>
      <c r="E250" s="30" t="s">
        <v>2700</v>
      </c>
    </row>
    <row r="251">
      <c r="A251" s="1" t="s">
        <v>131</v>
      </c>
      <c r="B251" s="28">
        <v>60</v>
      </c>
      <c r="C251" s="29" t="s">
        <v>3298</v>
      </c>
      <c r="D251" s="28" t="s">
        <v>155</v>
      </c>
      <c r="E251" s="30" t="s">
        <v>3299</v>
      </c>
      <c r="F251" s="31" t="s">
        <v>181</v>
      </c>
      <c r="G251" s="32">
        <v>9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527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137</v>
      </c>
      <c r="E252" s="30" t="s">
        <v>155</v>
      </c>
    </row>
    <row r="253" ht="26.4">
      <c r="A253" s="1" t="s">
        <v>139</v>
      </c>
      <c r="E253" s="39" t="s">
        <v>3300</v>
      </c>
    </row>
    <row r="254" ht="118.8">
      <c r="A254" s="1" t="s">
        <v>140</v>
      </c>
      <c r="E254" s="30" t="s">
        <v>2700</v>
      </c>
    </row>
    <row r="255">
      <c r="A255" s="1" t="s">
        <v>131</v>
      </c>
      <c r="B255" s="28">
        <v>61</v>
      </c>
      <c r="C255" s="29" t="s">
        <v>3301</v>
      </c>
      <c r="D255" s="28" t="s">
        <v>155</v>
      </c>
      <c r="E255" s="30" t="s">
        <v>3302</v>
      </c>
      <c r="F255" s="31" t="s">
        <v>181</v>
      </c>
      <c r="G255" s="32">
        <v>9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527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30" t="s">
        <v>155</v>
      </c>
    </row>
    <row r="257" ht="26.4">
      <c r="A257" s="1" t="s">
        <v>139</v>
      </c>
      <c r="E257" s="39" t="s">
        <v>3300</v>
      </c>
    </row>
    <row r="258" ht="118.8">
      <c r="A258" s="1" t="s">
        <v>140</v>
      </c>
      <c r="E258" s="30" t="s">
        <v>2700</v>
      </c>
    </row>
    <row r="259" ht="26.4">
      <c r="A259" s="1" t="s">
        <v>131</v>
      </c>
      <c r="B259" s="28">
        <v>62</v>
      </c>
      <c r="C259" s="29" t="s">
        <v>3303</v>
      </c>
      <c r="D259" s="28" t="s">
        <v>155</v>
      </c>
      <c r="E259" s="30" t="s">
        <v>3304</v>
      </c>
      <c r="F259" s="31" t="s">
        <v>181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527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30" t="s">
        <v>155</v>
      </c>
    </row>
    <row r="261" ht="26.4">
      <c r="A261" s="1" t="s">
        <v>139</v>
      </c>
      <c r="E261" s="39" t="s">
        <v>3279</v>
      </c>
    </row>
    <row r="262" ht="145.2">
      <c r="A262" s="1" t="s">
        <v>140</v>
      </c>
      <c r="E262" s="30" t="s">
        <v>3305</v>
      </c>
    </row>
    <row r="263">
      <c r="A263" s="1" t="s">
        <v>131</v>
      </c>
      <c r="B263" s="28">
        <v>63</v>
      </c>
      <c r="C263" s="29" t="s">
        <v>2721</v>
      </c>
      <c r="D263" s="28" t="s">
        <v>155</v>
      </c>
      <c r="E263" s="30" t="s">
        <v>2722</v>
      </c>
      <c r="F263" s="31" t="s">
        <v>181</v>
      </c>
      <c r="G263" s="32">
        <v>20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527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30" t="s">
        <v>155</v>
      </c>
    </row>
    <row r="265" ht="26.4">
      <c r="A265" s="1" t="s">
        <v>139</v>
      </c>
      <c r="E265" s="39" t="s">
        <v>3306</v>
      </c>
    </row>
    <row r="266" ht="92.4">
      <c r="A266" s="1" t="s">
        <v>140</v>
      </c>
      <c r="E266" s="30" t="s">
        <v>2724</v>
      </c>
    </row>
    <row r="267" ht="26.4">
      <c r="A267" s="1" t="s">
        <v>131</v>
      </c>
      <c r="B267" s="28">
        <v>64</v>
      </c>
      <c r="C267" s="29" t="s">
        <v>1501</v>
      </c>
      <c r="D267" s="28" t="s">
        <v>155</v>
      </c>
      <c r="E267" s="30" t="s">
        <v>1502</v>
      </c>
      <c r="F267" s="31" t="s">
        <v>181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527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30" t="s">
        <v>155</v>
      </c>
    </row>
    <row r="269" ht="26.4">
      <c r="A269" s="1" t="s">
        <v>139</v>
      </c>
      <c r="E269" s="39" t="s">
        <v>3307</v>
      </c>
    </row>
    <row r="270" ht="105.6">
      <c r="A270" s="1" t="s">
        <v>140</v>
      </c>
      <c r="E270" s="30" t="s">
        <v>1504</v>
      </c>
    </row>
    <row r="271" ht="26.4">
      <c r="A271" s="1" t="s">
        <v>131</v>
      </c>
      <c r="B271" s="28">
        <v>65</v>
      </c>
      <c r="C271" s="29" t="s">
        <v>902</v>
      </c>
      <c r="D271" s="28" t="s">
        <v>155</v>
      </c>
      <c r="E271" s="30" t="s">
        <v>2570</v>
      </c>
      <c r="F271" s="31" t="s">
        <v>181</v>
      </c>
      <c r="G271" s="32">
        <v>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527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30" t="s">
        <v>155</v>
      </c>
    </row>
    <row r="273" ht="26.4">
      <c r="A273" s="1" t="s">
        <v>139</v>
      </c>
      <c r="E273" s="39" t="s">
        <v>3307</v>
      </c>
    </row>
    <row r="274" ht="92.4">
      <c r="A274" s="1" t="s">
        <v>140</v>
      </c>
      <c r="E274" s="30" t="s">
        <v>2571</v>
      </c>
    </row>
    <row r="275">
      <c r="A275" s="1" t="s">
        <v>131</v>
      </c>
      <c r="B275" s="28">
        <v>66</v>
      </c>
      <c r="C275" s="29" t="s">
        <v>3308</v>
      </c>
      <c r="D275" s="28" t="s">
        <v>155</v>
      </c>
      <c r="E275" s="30" t="s">
        <v>3309</v>
      </c>
      <c r="F275" s="31" t="s">
        <v>181</v>
      </c>
      <c r="G275" s="32">
        <v>27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527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30" t="s">
        <v>155</v>
      </c>
    </row>
    <row r="277" ht="26.4">
      <c r="A277" s="1" t="s">
        <v>139</v>
      </c>
      <c r="E277" s="39" t="s">
        <v>3310</v>
      </c>
    </row>
    <row r="278" ht="79.2">
      <c r="A278" s="1" t="s">
        <v>140</v>
      </c>
      <c r="E278" s="30" t="s">
        <v>2894</v>
      </c>
    </row>
    <row r="279">
      <c r="A279" s="1" t="s">
        <v>131</v>
      </c>
      <c r="B279" s="28">
        <v>67</v>
      </c>
      <c r="C279" s="29" t="s">
        <v>2572</v>
      </c>
      <c r="D279" s="28" t="s">
        <v>155</v>
      </c>
      <c r="E279" s="30" t="s">
        <v>2573</v>
      </c>
      <c r="F279" s="31" t="s">
        <v>181</v>
      </c>
      <c r="G279" s="32">
        <v>81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527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30" t="s">
        <v>155</v>
      </c>
    </row>
    <row r="281" ht="26.4">
      <c r="A281" s="1" t="s">
        <v>139</v>
      </c>
      <c r="E281" s="39" t="s">
        <v>3311</v>
      </c>
    </row>
    <row r="282" ht="79.2">
      <c r="A282" s="1" t="s">
        <v>140</v>
      </c>
      <c r="E282" s="30" t="s">
        <v>2576</v>
      </c>
    </row>
    <row r="283">
      <c r="A283" s="1" t="s">
        <v>131</v>
      </c>
      <c r="B283" s="28">
        <v>68</v>
      </c>
      <c r="C283" s="29" t="s">
        <v>2734</v>
      </c>
      <c r="D283" s="28" t="s">
        <v>155</v>
      </c>
      <c r="E283" s="30" t="s">
        <v>2735</v>
      </c>
      <c r="F283" s="31" t="s">
        <v>181</v>
      </c>
      <c r="G283" s="32">
        <v>11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527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137</v>
      </c>
      <c r="E284" s="30" t="s">
        <v>155</v>
      </c>
    </row>
    <row r="285" ht="26.4">
      <c r="A285" s="1" t="s">
        <v>139</v>
      </c>
      <c r="E285" s="39" t="s">
        <v>3312</v>
      </c>
    </row>
    <row r="286" ht="79.2">
      <c r="A286" s="1" t="s">
        <v>140</v>
      </c>
      <c r="E286" s="30" t="s">
        <v>2576</v>
      </c>
    </row>
    <row r="287">
      <c r="A287" s="1" t="s">
        <v>131</v>
      </c>
      <c r="B287" s="28">
        <v>69</v>
      </c>
      <c r="C287" s="29" t="s">
        <v>3313</v>
      </c>
      <c r="D287" s="28" t="s">
        <v>155</v>
      </c>
      <c r="E287" s="30" t="s">
        <v>3314</v>
      </c>
      <c r="F287" s="31" t="s">
        <v>181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527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137</v>
      </c>
      <c r="E288" s="30" t="s">
        <v>155</v>
      </c>
    </row>
    <row r="289" ht="26.4">
      <c r="A289" s="1" t="s">
        <v>139</v>
      </c>
      <c r="E289" s="39" t="s">
        <v>3315</v>
      </c>
    </row>
    <row r="290" ht="79.2">
      <c r="A290" s="1" t="s">
        <v>140</v>
      </c>
      <c r="E290" s="30" t="s">
        <v>2894</v>
      </c>
    </row>
    <row r="291">
      <c r="A291" s="1" t="s">
        <v>131</v>
      </c>
      <c r="B291" s="28">
        <v>70</v>
      </c>
      <c r="C291" s="29" t="s">
        <v>906</v>
      </c>
      <c r="D291" s="28" t="s">
        <v>155</v>
      </c>
      <c r="E291" s="30" t="s">
        <v>2577</v>
      </c>
      <c r="F291" s="31" t="s">
        <v>476</v>
      </c>
      <c r="G291" s="32">
        <v>54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527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137</v>
      </c>
      <c r="E292" s="30" t="s">
        <v>155</v>
      </c>
    </row>
    <row r="293" ht="26.4">
      <c r="A293" s="1" t="s">
        <v>139</v>
      </c>
      <c r="E293" s="39" t="s">
        <v>3316</v>
      </c>
    </row>
    <row r="294" ht="92.4">
      <c r="A294" s="1" t="s">
        <v>140</v>
      </c>
      <c r="E294" s="30" t="s">
        <v>2579</v>
      </c>
    </row>
    <row r="295">
      <c r="A295" s="1" t="s">
        <v>131</v>
      </c>
      <c r="B295" s="28">
        <v>71</v>
      </c>
      <c r="C295" s="29" t="s">
        <v>2580</v>
      </c>
      <c r="D295" s="28" t="s">
        <v>155</v>
      </c>
      <c r="E295" s="30" t="s">
        <v>2581</v>
      </c>
      <c r="F295" s="31" t="s">
        <v>476</v>
      </c>
      <c r="G295" s="32">
        <v>24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527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137</v>
      </c>
      <c r="E296" s="30" t="s">
        <v>155</v>
      </c>
    </row>
    <row r="297" ht="26.4">
      <c r="A297" s="1" t="s">
        <v>139</v>
      </c>
      <c r="E297" s="39" t="s">
        <v>3317</v>
      </c>
    </row>
    <row r="298" ht="92.4">
      <c r="A298" s="1" t="s">
        <v>140</v>
      </c>
      <c r="E298" s="30" t="s">
        <v>2583</v>
      </c>
    </row>
    <row r="299">
      <c r="A299" s="1" t="s">
        <v>131</v>
      </c>
      <c r="B299" s="28">
        <v>72</v>
      </c>
      <c r="C299" s="29" t="s">
        <v>2744</v>
      </c>
      <c r="D299" s="28" t="s">
        <v>155</v>
      </c>
      <c r="E299" s="30" t="s">
        <v>2745</v>
      </c>
      <c r="F299" s="31" t="s">
        <v>476</v>
      </c>
      <c r="G299" s="32">
        <v>24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527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137</v>
      </c>
      <c r="E300" s="30" t="s">
        <v>155</v>
      </c>
    </row>
    <row r="301" ht="26.4">
      <c r="A301" s="1" t="s">
        <v>139</v>
      </c>
      <c r="E301" s="39" t="s">
        <v>3317</v>
      </c>
    </row>
    <row r="302" ht="92.4">
      <c r="A302" s="1" t="s">
        <v>140</v>
      </c>
      <c r="E302" s="30" t="s">
        <v>2746</v>
      </c>
    </row>
    <row r="303">
      <c r="A303" s="1" t="s">
        <v>131</v>
      </c>
      <c r="B303" s="28">
        <v>73</v>
      </c>
      <c r="C303" s="29" t="s">
        <v>2747</v>
      </c>
      <c r="D303" s="28" t="s">
        <v>155</v>
      </c>
      <c r="E303" s="30" t="s">
        <v>2748</v>
      </c>
      <c r="F303" s="31" t="s">
        <v>476</v>
      </c>
      <c r="G303" s="32">
        <v>16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527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137</v>
      </c>
      <c r="E304" s="30" t="s">
        <v>155</v>
      </c>
    </row>
    <row r="305" ht="26.4">
      <c r="A305" s="1" t="s">
        <v>139</v>
      </c>
      <c r="E305" s="39" t="s">
        <v>3318</v>
      </c>
    </row>
    <row r="306" ht="92.4">
      <c r="A306" s="1" t="s">
        <v>140</v>
      </c>
      <c r="E306" s="30" t="s">
        <v>2750</v>
      </c>
    </row>
    <row r="307">
      <c r="A307" s="1" t="s">
        <v>131</v>
      </c>
      <c r="B307" s="28">
        <v>74</v>
      </c>
      <c r="C307" s="29" t="s">
        <v>3319</v>
      </c>
      <c r="D307" s="28" t="s">
        <v>155</v>
      </c>
      <c r="E307" s="30" t="s">
        <v>3320</v>
      </c>
      <c r="F307" s="31" t="s">
        <v>181</v>
      </c>
      <c r="G307" s="32">
        <v>27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527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137</v>
      </c>
      <c r="E308" s="30" t="s">
        <v>155</v>
      </c>
    </row>
    <row r="309" ht="26.4">
      <c r="A309" s="1" t="s">
        <v>139</v>
      </c>
      <c r="E309" s="39" t="s">
        <v>3321</v>
      </c>
    </row>
    <row r="310" ht="118.8">
      <c r="A310" s="1" t="s">
        <v>140</v>
      </c>
      <c r="E310" s="30" t="s">
        <v>3322</v>
      </c>
    </row>
    <row r="311">
      <c r="A311" s="1" t="s">
        <v>131</v>
      </c>
      <c r="B311" s="28">
        <v>75</v>
      </c>
      <c r="C311" s="29" t="s">
        <v>3323</v>
      </c>
      <c r="D311" s="28" t="s">
        <v>155</v>
      </c>
      <c r="E311" s="30" t="s">
        <v>3324</v>
      </c>
      <c r="F311" s="31" t="s">
        <v>181</v>
      </c>
      <c r="G311" s="32">
        <v>90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527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137</v>
      </c>
      <c r="E312" s="30" t="s">
        <v>155</v>
      </c>
    </row>
    <row r="313" ht="26.4">
      <c r="A313" s="1" t="s">
        <v>139</v>
      </c>
      <c r="E313" s="39" t="s">
        <v>3325</v>
      </c>
    </row>
    <row r="314" ht="105.6">
      <c r="A314" s="1" t="s">
        <v>140</v>
      </c>
      <c r="E314" s="30" t="s">
        <v>3326</v>
      </c>
    </row>
    <row r="315">
      <c r="A315" s="1" t="s">
        <v>131</v>
      </c>
      <c r="B315" s="28">
        <v>76</v>
      </c>
      <c r="C315" s="29" t="s">
        <v>154</v>
      </c>
      <c r="D315" s="28" t="s">
        <v>155</v>
      </c>
      <c r="E315" s="30" t="s">
        <v>156</v>
      </c>
      <c r="F315" s="31" t="s">
        <v>181</v>
      </c>
      <c r="G315" s="32">
        <v>1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136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137</v>
      </c>
      <c r="E316" s="30" t="s">
        <v>155</v>
      </c>
    </row>
    <row r="317" ht="26.4">
      <c r="A317" s="1" t="s">
        <v>139</v>
      </c>
      <c r="E317" s="39" t="s">
        <v>3307</v>
      </c>
    </row>
    <row r="318" ht="145.2">
      <c r="A318" s="1" t="s">
        <v>140</v>
      </c>
      <c r="E318" s="30" t="s">
        <v>3174</v>
      </c>
    </row>
    <row r="319" ht="26.4">
      <c r="A319" s="1" t="s">
        <v>131</v>
      </c>
      <c r="B319" s="28">
        <v>77</v>
      </c>
      <c r="C319" s="29" t="s">
        <v>3327</v>
      </c>
      <c r="D319" s="28" t="s">
        <v>155</v>
      </c>
      <c r="E319" s="30" t="s">
        <v>3328</v>
      </c>
      <c r="F319" s="31" t="s">
        <v>181</v>
      </c>
      <c r="G319" s="32">
        <v>10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136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137</v>
      </c>
      <c r="E320" s="30" t="s">
        <v>155</v>
      </c>
    </row>
    <row r="321" ht="26.4">
      <c r="A321" s="1" t="s">
        <v>139</v>
      </c>
      <c r="E321" s="39" t="s">
        <v>3329</v>
      </c>
    </row>
    <row r="322" ht="118.8">
      <c r="A322" s="1" t="s">
        <v>140</v>
      </c>
      <c r="E322" s="30" t="s">
        <v>3330</v>
      </c>
    </row>
    <row r="323">
      <c r="A323" s="1" t="s">
        <v>131</v>
      </c>
      <c r="B323" s="28">
        <v>78</v>
      </c>
      <c r="C323" s="29" t="s">
        <v>3331</v>
      </c>
      <c r="D323" s="28" t="s">
        <v>155</v>
      </c>
      <c r="E323" s="30" t="s">
        <v>3332</v>
      </c>
      <c r="F323" s="31" t="s">
        <v>181</v>
      </c>
      <c r="G323" s="32">
        <v>29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136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137</v>
      </c>
      <c r="E324" s="30" t="s">
        <v>155</v>
      </c>
    </row>
    <row r="325" ht="26.4">
      <c r="A325" s="1" t="s">
        <v>139</v>
      </c>
      <c r="E325" s="39" t="s">
        <v>3333</v>
      </c>
    </row>
    <row r="326" ht="39.6">
      <c r="A326" s="1" t="s">
        <v>140</v>
      </c>
      <c r="E326" s="30" t="s">
        <v>3334</v>
      </c>
    </row>
    <row r="327">
      <c r="A327" s="1" t="s">
        <v>131</v>
      </c>
      <c r="B327" s="28">
        <v>79</v>
      </c>
      <c r="C327" s="29" t="s">
        <v>3335</v>
      </c>
      <c r="D327" s="28" t="s">
        <v>155</v>
      </c>
      <c r="E327" s="30" t="s">
        <v>3336</v>
      </c>
      <c r="F327" s="31" t="s">
        <v>181</v>
      </c>
      <c r="G327" s="32">
        <v>10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136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137</v>
      </c>
      <c r="E328" s="30" t="s">
        <v>155</v>
      </c>
    </row>
    <row r="329" ht="26.4">
      <c r="A329" s="1" t="s">
        <v>139</v>
      </c>
      <c r="E329" s="39" t="s">
        <v>3337</v>
      </c>
    </row>
    <row r="330" ht="92.4">
      <c r="A330" s="1" t="s">
        <v>140</v>
      </c>
      <c r="E330" s="30" t="s">
        <v>3338</v>
      </c>
    </row>
    <row r="331">
      <c r="A331" s="1" t="s">
        <v>128</v>
      </c>
      <c r="C331" s="22" t="s">
        <v>517</v>
      </c>
      <c r="E331" s="23" t="s">
        <v>3339</v>
      </c>
      <c r="L331" s="36"/>
      <c r="M331" s="37">
        <f>SUMIFS(M332:M339,A332:A339,"P")</f>
        <v>0</v>
      </c>
      <c r="N331" s="36"/>
    </row>
    <row r="332">
      <c r="A332" s="1" t="s">
        <v>131</v>
      </c>
      <c r="B332" s="28">
        <v>80</v>
      </c>
      <c r="C332" s="29" t="s">
        <v>3340</v>
      </c>
      <c r="D332" s="28" t="s">
        <v>155</v>
      </c>
      <c r="E332" s="30" t="s">
        <v>3341</v>
      </c>
      <c r="F332" s="31" t="s">
        <v>163</v>
      </c>
      <c r="G332" s="32">
        <v>36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527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30" t="s">
        <v>155</v>
      </c>
    </row>
    <row r="334" ht="26.4">
      <c r="A334" s="1" t="s">
        <v>139</v>
      </c>
      <c r="E334" s="39" t="s">
        <v>3342</v>
      </c>
    </row>
    <row r="335" ht="145.2">
      <c r="A335" s="1" t="s">
        <v>140</v>
      </c>
      <c r="E335" s="30" t="s">
        <v>3343</v>
      </c>
    </row>
    <row r="336">
      <c r="A336" s="1" t="s">
        <v>131</v>
      </c>
      <c r="B336" s="28">
        <v>81</v>
      </c>
      <c r="C336" s="29" t="s">
        <v>3344</v>
      </c>
      <c r="D336" s="28" t="s">
        <v>155</v>
      </c>
      <c r="E336" s="30" t="s">
        <v>3345</v>
      </c>
      <c r="F336" s="31" t="s">
        <v>163</v>
      </c>
      <c r="G336" s="32">
        <v>168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527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30" t="s">
        <v>155</v>
      </c>
    </row>
    <row r="338" ht="26.4">
      <c r="A338" s="1" t="s">
        <v>139</v>
      </c>
      <c r="E338" s="39" t="s">
        <v>3346</v>
      </c>
    </row>
    <row r="339" ht="145.2">
      <c r="A339" s="1" t="s">
        <v>140</v>
      </c>
      <c r="E339" s="30" t="s">
        <v>3343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3347</v>
      </c>
      <c r="M3" s="20">
        <f>0+M9+M30+M59+M64+M69+M82+M123+M140+M209+M254+M307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90</v>
      </c>
      <c r="D4" s="22"/>
      <c r="E4" s="23" t="s">
        <v>91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3347</v>
      </c>
      <c r="D5" s="22"/>
      <c r="E5" s="23" t="s">
        <v>97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COUNTIFS(L9:L312,"=0",A9:A312,"P")+COUNTIFS(L9:L312,"",A9:A312,"P")+SUM(Q9:Q312)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39.6">
      <c r="A10" s="1" t="s">
        <v>131</v>
      </c>
      <c r="B10" s="28">
        <v>1</v>
      </c>
      <c r="C10" s="29" t="s">
        <v>2590</v>
      </c>
      <c r="D10" s="28" t="s">
        <v>2591</v>
      </c>
      <c r="E10" s="30" t="s">
        <v>2592</v>
      </c>
      <c r="F10" s="31" t="s">
        <v>135</v>
      </c>
      <c r="G10" s="32">
        <v>10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3102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 ht="26.4">
      <c r="A12" s="1" t="s">
        <v>139</v>
      </c>
      <c r="E12" s="39" t="s">
        <v>3348</v>
      </c>
    </row>
    <row r="13" ht="184.8">
      <c r="A13" s="1" t="s">
        <v>140</v>
      </c>
      <c r="E13" s="30" t="s">
        <v>2594</v>
      </c>
    </row>
    <row r="14" ht="26.4">
      <c r="A14" s="1" t="s">
        <v>131</v>
      </c>
      <c r="B14" s="28">
        <v>2</v>
      </c>
      <c r="C14" s="29" t="s">
        <v>3349</v>
      </c>
      <c r="D14" s="28" t="s">
        <v>3350</v>
      </c>
      <c r="E14" s="30" t="s">
        <v>3351</v>
      </c>
      <c r="F14" s="31" t="s">
        <v>135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3102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 ht="26.4">
      <c r="A16" s="1" t="s">
        <v>139</v>
      </c>
      <c r="E16" s="39" t="s">
        <v>3348</v>
      </c>
    </row>
    <row r="17" ht="184.8">
      <c r="A17" s="1" t="s">
        <v>140</v>
      </c>
      <c r="E17" s="30" t="s">
        <v>2594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3102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 ht="26.4">
      <c r="A20" s="1" t="s">
        <v>139</v>
      </c>
      <c r="E20" s="39" t="s">
        <v>3166</v>
      </c>
    </row>
    <row r="21" ht="184.8">
      <c r="A21" s="1" t="s">
        <v>140</v>
      </c>
      <c r="E21" s="30" t="s">
        <v>2594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3102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 ht="26.4">
      <c r="A24" s="1" t="s">
        <v>139</v>
      </c>
      <c r="E24" s="39" t="s">
        <v>3104</v>
      </c>
    </row>
    <row r="25" ht="184.8">
      <c r="A25" s="1" t="s">
        <v>140</v>
      </c>
      <c r="E25" s="30" t="s">
        <v>2594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2324</v>
      </c>
      <c r="F26" s="31" t="s">
        <v>135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3102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 ht="26.4">
      <c r="A28" s="1" t="s">
        <v>139</v>
      </c>
      <c r="E28" s="39" t="s">
        <v>3166</v>
      </c>
    </row>
    <row r="29" ht="184.8">
      <c r="A29" s="1" t="s">
        <v>140</v>
      </c>
      <c r="E29" s="30" t="s">
        <v>2594</v>
      </c>
    </row>
    <row r="30">
      <c r="A30" s="1" t="s">
        <v>128</v>
      </c>
      <c r="C30" s="22" t="s">
        <v>159</v>
      </c>
      <c r="E30" s="23" t="s">
        <v>160</v>
      </c>
      <c r="L30" s="36"/>
      <c r="M30" s="37">
        <f>SUMIFS(M31:M58,A31:A58,"P")</f>
        <v>0</v>
      </c>
      <c r="N30" s="36"/>
    </row>
    <row r="31">
      <c r="A31" s="1" t="s">
        <v>131</v>
      </c>
      <c r="B31" s="28">
        <v>6</v>
      </c>
      <c r="C31" s="29" t="s">
        <v>3352</v>
      </c>
      <c r="D31" s="28" t="s">
        <v>155</v>
      </c>
      <c r="E31" s="30" t="s">
        <v>3353</v>
      </c>
      <c r="F31" s="31" t="s">
        <v>163</v>
      </c>
      <c r="G31" s="32">
        <v>5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26.4">
      <c r="A33" s="1" t="s">
        <v>139</v>
      </c>
      <c r="E33" s="39" t="s">
        <v>3354</v>
      </c>
    </row>
    <row r="34" ht="92.4">
      <c r="A34" s="1" t="s">
        <v>140</v>
      </c>
      <c r="E34" s="30" t="s">
        <v>3109</v>
      </c>
    </row>
    <row r="35">
      <c r="A35" s="1" t="s">
        <v>131</v>
      </c>
      <c r="B35" s="28">
        <v>7</v>
      </c>
      <c r="C35" s="29" t="s">
        <v>3106</v>
      </c>
      <c r="D35" s="28" t="s">
        <v>155</v>
      </c>
      <c r="E35" s="30" t="s">
        <v>3107</v>
      </c>
      <c r="F35" s="31" t="s">
        <v>163</v>
      </c>
      <c r="G35" s="32">
        <v>35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26.4">
      <c r="A37" s="1" t="s">
        <v>139</v>
      </c>
      <c r="E37" s="39" t="s">
        <v>3355</v>
      </c>
    </row>
    <row r="38" ht="92.4">
      <c r="A38" s="1" t="s">
        <v>140</v>
      </c>
      <c r="E38" s="30" t="s">
        <v>3109</v>
      </c>
    </row>
    <row r="39">
      <c r="A39" s="1" t="s">
        <v>131</v>
      </c>
      <c r="B39" s="28">
        <v>8</v>
      </c>
      <c r="C39" s="29" t="s">
        <v>525</v>
      </c>
      <c r="D39" s="28" t="s">
        <v>155</v>
      </c>
      <c r="E39" s="30" t="s">
        <v>2030</v>
      </c>
      <c r="F39" s="31" t="s">
        <v>163</v>
      </c>
      <c r="G39" s="32">
        <v>32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356.4">
      <c r="A42" s="1" t="s">
        <v>140</v>
      </c>
      <c r="E42" s="30" t="s">
        <v>165</v>
      </c>
    </row>
    <row r="43">
      <c r="A43" s="1" t="s">
        <v>131</v>
      </c>
      <c r="B43" s="28">
        <v>9</v>
      </c>
      <c r="C43" s="29" t="s">
        <v>161</v>
      </c>
      <c r="D43" s="28" t="s">
        <v>155</v>
      </c>
      <c r="E43" s="30" t="s">
        <v>162</v>
      </c>
      <c r="F43" s="31" t="s">
        <v>163</v>
      </c>
      <c r="G43" s="32">
        <v>435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356.4">
      <c r="A46" s="1" t="s">
        <v>140</v>
      </c>
      <c r="E46" s="30" t="s">
        <v>165</v>
      </c>
    </row>
    <row r="47">
      <c r="A47" s="1" t="s">
        <v>131</v>
      </c>
      <c r="B47" s="28">
        <v>10</v>
      </c>
      <c r="C47" s="29" t="s">
        <v>166</v>
      </c>
      <c r="D47" s="28" t="s">
        <v>155</v>
      </c>
      <c r="E47" s="30" t="s">
        <v>167</v>
      </c>
      <c r="F47" s="31" t="s">
        <v>168</v>
      </c>
      <c r="G47" s="32">
        <v>140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 ht="26.4">
      <c r="A49" s="1" t="s">
        <v>139</v>
      </c>
      <c r="E49" s="39" t="s">
        <v>3356</v>
      </c>
    </row>
    <row r="50" ht="79.2">
      <c r="A50" s="1" t="s">
        <v>140</v>
      </c>
      <c r="E50" s="30" t="s">
        <v>169</v>
      </c>
    </row>
    <row r="51">
      <c r="A51" s="1" t="s">
        <v>131</v>
      </c>
      <c r="B51" s="28">
        <v>11</v>
      </c>
      <c r="C51" s="29" t="s">
        <v>170</v>
      </c>
      <c r="D51" s="28" t="s">
        <v>155</v>
      </c>
      <c r="E51" s="30" t="s">
        <v>171</v>
      </c>
      <c r="F51" s="31" t="s">
        <v>163</v>
      </c>
      <c r="G51" s="32">
        <v>277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 ht="26.4">
      <c r="A53" s="1" t="s">
        <v>139</v>
      </c>
      <c r="E53" s="39" t="s">
        <v>3357</v>
      </c>
    </row>
    <row r="54" ht="264">
      <c r="A54" s="1" t="s">
        <v>140</v>
      </c>
      <c r="E54" s="30" t="s">
        <v>172</v>
      </c>
    </row>
    <row r="55">
      <c r="A55" s="1" t="s">
        <v>131</v>
      </c>
      <c r="B55" s="28">
        <v>12</v>
      </c>
      <c r="C55" s="29" t="s">
        <v>2973</v>
      </c>
      <c r="D55" s="28" t="s">
        <v>155</v>
      </c>
      <c r="E55" s="30" t="s">
        <v>2974</v>
      </c>
      <c r="F55" s="31" t="s">
        <v>175</v>
      </c>
      <c r="G55" s="32">
        <v>1160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 ht="26.4">
      <c r="A57" s="1" t="s">
        <v>139</v>
      </c>
      <c r="E57" s="39" t="s">
        <v>3358</v>
      </c>
    </row>
    <row r="58" ht="52.8">
      <c r="A58" s="1" t="s">
        <v>140</v>
      </c>
      <c r="E58" s="30" t="s">
        <v>2976</v>
      </c>
    </row>
    <row r="59">
      <c r="A59" s="1" t="s">
        <v>128</v>
      </c>
      <c r="C59" s="22" t="s">
        <v>534</v>
      </c>
      <c r="E59" s="23" t="s">
        <v>535</v>
      </c>
      <c r="L59" s="36"/>
      <c r="M59" s="37">
        <f>SUMIFS(M60:M63,A60:A63,"P")</f>
        <v>0</v>
      </c>
      <c r="N59" s="36"/>
    </row>
    <row r="60">
      <c r="A60" s="1" t="s">
        <v>131</v>
      </c>
      <c r="B60" s="28">
        <v>13</v>
      </c>
      <c r="C60" s="29" t="s">
        <v>3114</v>
      </c>
      <c r="D60" s="28" t="s">
        <v>155</v>
      </c>
      <c r="E60" s="30" t="s">
        <v>3115</v>
      </c>
      <c r="F60" s="31" t="s">
        <v>163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6.4">
      <c r="A62" s="1" t="s">
        <v>139</v>
      </c>
      <c r="E62" s="39" t="s">
        <v>3359</v>
      </c>
    </row>
    <row r="63" ht="382.8">
      <c r="A63" s="1" t="s">
        <v>140</v>
      </c>
      <c r="E63" s="30" t="s">
        <v>3117</v>
      </c>
    </row>
    <row r="64">
      <c r="A64" s="1" t="s">
        <v>128</v>
      </c>
      <c r="C64" s="22" t="s">
        <v>544</v>
      </c>
      <c r="E64" s="23" t="s">
        <v>545</v>
      </c>
      <c r="L64" s="36"/>
      <c r="M64" s="37">
        <f>SUMIFS(M65:M68,A65:A68,"P")</f>
        <v>0</v>
      </c>
      <c r="N64" s="36"/>
    </row>
    <row r="65">
      <c r="A65" s="1" t="s">
        <v>131</v>
      </c>
      <c r="B65" s="28">
        <v>14</v>
      </c>
      <c r="C65" s="29" t="s">
        <v>2977</v>
      </c>
      <c r="D65" s="28" t="s">
        <v>155</v>
      </c>
      <c r="E65" s="30" t="s">
        <v>2978</v>
      </c>
      <c r="F65" s="31" t="s">
        <v>163</v>
      </c>
      <c r="G65" s="32">
        <v>57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26.4">
      <c r="A67" s="1" t="s">
        <v>139</v>
      </c>
      <c r="E67" s="39" t="s">
        <v>3360</v>
      </c>
    </row>
    <row r="68" ht="79.2">
      <c r="A68" s="1" t="s">
        <v>140</v>
      </c>
      <c r="E68" s="30" t="s">
        <v>2980</v>
      </c>
    </row>
    <row r="69">
      <c r="A69" s="1" t="s">
        <v>128</v>
      </c>
      <c r="C69" s="22" t="s">
        <v>2940</v>
      </c>
      <c r="E69" s="23" t="s">
        <v>2941</v>
      </c>
      <c r="L69" s="36"/>
      <c r="M69" s="37">
        <f>SUMIFS(M70:M81,A70:A81,"P")</f>
        <v>0</v>
      </c>
      <c r="N69" s="36"/>
    </row>
    <row r="70">
      <c r="A70" s="1" t="s">
        <v>131</v>
      </c>
      <c r="B70" s="28">
        <v>15</v>
      </c>
      <c r="C70" s="29" t="s">
        <v>2942</v>
      </c>
      <c r="D70" s="28" t="s">
        <v>155</v>
      </c>
      <c r="E70" s="30" t="s">
        <v>3118</v>
      </c>
      <c r="F70" s="31" t="s">
        <v>163</v>
      </c>
      <c r="G70" s="32">
        <v>35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527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30" t="s">
        <v>155</v>
      </c>
    </row>
    <row r="72" ht="26.4">
      <c r="A72" s="1" t="s">
        <v>139</v>
      </c>
      <c r="E72" s="39" t="s">
        <v>3361</v>
      </c>
    </row>
    <row r="73" ht="79.2">
      <c r="A73" s="1" t="s">
        <v>140</v>
      </c>
      <c r="E73" s="30" t="s">
        <v>3120</v>
      </c>
    </row>
    <row r="74">
      <c r="A74" s="1" t="s">
        <v>131</v>
      </c>
      <c r="B74" s="28">
        <v>16</v>
      </c>
      <c r="C74" s="29" t="s">
        <v>3362</v>
      </c>
      <c r="D74" s="28" t="s">
        <v>155</v>
      </c>
      <c r="E74" s="30" t="s">
        <v>3363</v>
      </c>
      <c r="F74" s="31" t="s">
        <v>175</v>
      </c>
      <c r="G74" s="32">
        <v>10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527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30" t="s">
        <v>155</v>
      </c>
    </row>
    <row r="76" ht="26.4">
      <c r="A76" s="1" t="s">
        <v>139</v>
      </c>
      <c r="E76" s="39" t="s">
        <v>3364</v>
      </c>
    </row>
    <row r="77" ht="171.6">
      <c r="A77" s="1" t="s">
        <v>140</v>
      </c>
      <c r="E77" s="30" t="s">
        <v>3365</v>
      </c>
    </row>
    <row r="78">
      <c r="A78" s="1" t="s">
        <v>131</v>
      </c>
      <c r="B78" s="28">
        <v>17</v>
      </c>
      <c r="C78" s="29" t="s">
        <v>3121</v>
      </c>
      <c r="D78" s="28" t="s">
        <v>155</v>
      </c>
      <c r="E78" s="30" t="s">
        <v>3122</v>
      </c>
      <c r="F78" s="31" t="s">
        <v>175</v>
      </c>
      <c r="G78" s="32">
        <v>120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527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30" t="s">
        <v>155</v>
      </c>
    </row>
    <row r="80" ht="26.4">
      <c r="A80" s="1" t="s">
        <v>139</v>
      </c>
      <c r="E80" s="39" t="s">
        <v>3366</v>
      </c>
    </row>
    <row r="81" ht="105.6">
      <c r="A81" s="1" t="s">
        <v>140</v>
      </c>
      <c r="E81" s="30" t="s">
        <v>3124</v>
      </c>
    </row>
    <row r="82">
      <c r="A82" s="1" t="s">
        <v>128</v>
      </c>
      <c r="C82" s="22" t="s">
        <v>2439</v>
      </c>
      <c r="E82" s="23" t="s">
        <v>2440</v>
      </c>
      <c r="L82" s="36"/>
      <c r="M82" s="37">
        <f>SUMIFS(M83:M122,A83:A122,"P")</f>
        <v>0</v>
      </c>
      <c r="N82" s="36"/>
    </row>
    <row r="83">
      <c r="A83" s="1" t="s">
        <v>131</v>
      </c>
      <c r="B83" s="28">
        <v>18</v>
      </c>
      <c r="C83" s="29" t="s">
        <v>3179</v>
      </c>
      <c r="D83" s="28" t="s">
        <v>155</v>
      </c>
      <c r="E83" s="30" t="s">
        <v>3180</v>
      </c>
      <c r="F83" s="31" t="s">
        <v>157</v>
      </c>
      <c r="G83" s="32">
        <v>20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 ht="26.4">
      <c r="A85" s="1" t="s">
        <v>139</v>
      </c>
      <c r="E85" s="39" t="s">
        <v>3367</v>
      </c>
    </row>
    <row r="86" ht="52.8">
      <c r="A86" s="1" t="s">
        <v>140</v>
      </c>
      <c r="E86" s="30" t="s">
        <v>524</v>
      </c>
    </row>
    <row r="87">
      <c r="A87" s="1" t="s">
        <v>131</v>
      </c>
      <c r="B87" s="28">
        <v>19</v>
      </c>
      <c r="C87" s="29" t="s">
        <v>2981</v>
      </c>
      <c r="D87" s="28" t="s">
        <v>155</v>
      </c>
      <c r="E87" s="30" t="s">
        <v>2982</v>
      </c>
      <c r="F87" s="31" t="s">
        <v>181</v>
      </c>
      <c r="G87" s="32">
        <v>100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 ht="26.4">
      <c r="A89" s="1" t="s">
        <v>139</v>
      </c>
      <c r="E89" s="39" t="s">
        <v>3368</v>
      </c>
    </row>
    <row r="90" ht="79.2">
      <c r="A90" s="1" t="s">
        <v>140</v>
      </c>
      <c r="E90" s="30" t="s">
        <v>182</v>
      </c>
    </row>
    <row r="91">
      <c r="A91" s="1" t="s">
        <v>131</v>
      </c>
      <c r="B91" s="28">
        <v>20</v>
      </c>
      <c r="C91" s="29" t="s">
        <v>183</v>
      </c>
      <c r="D91" s="28" t="s">
        <v>155</v>
      </c>
      <c r="E91" s="30" t="s">
        <v>184</v>
      </c>
      <c r="F91" s="31" t="s">
        <v>168</v>
      </c>
      <c r="G91" s="32">
        <v>631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 ht="26.4">
      <c r="A93" s="1" t="s">
        <v>139</v>
      </c>
      <c r="E93" s="39" t="s">
        <v>3369</v>
      </c>
    </row>
    <row r="94" ht="79.2">
      <c r="A94" s="1" t="s">
        <v>140</v>
      </c>
      <c r="E94" s="30" t="s">
        <v>185</v>
      </c>
    </row>
    <row r="95">
      <c r="A95" s="1" t="s">
        <v>131</v>
      </c>
      <c r="B95" s="28">
        <v>21</v>
      </c>
      <c r="C95" s="29" t="s">
        <v>186</v>
      </c>
      <c r="D95" s="28" t="s">
        <v>155</v>
      </c>
      <c r="E95" s="30" t="s">
        <v>187</v>
      </c>
      <c r="F95" s="31" t="s">
        <v>168</v>
      </c>
      <c r="G95" s="32">
        <v>720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 ht="26.4">
      <c r="A97" s="1" t="s">
        <v>139</v>
      </c>
      <c r="E97" s="39" t="s">
        <v>3370</v>
      </c>
    </row>
    <row r="98" ht="79.2">
      <c r="A98" s="1" t="s">
        <v>140</v>
      </c>
      <c r="E98" s="30" t="s">
        <v>185</v>
      </c>
    </row>
    <row r="99">
      <c r="A99" s="1" t="s">
        <v>131</v>
      </c>
      <c r="B99" s="28">
        <v>22</v>
      </c>
      <c r="C99" s="29" t="s">
        <v>2038</v>
      </c>
      <c r="D99" s="28" t="s">
        <v>155</v>
      </c>
      <c r="E99" s="30" t="s">
        <v>2039</v>
      </c>
      <c r="F99" s="31" t="s">
        <v>168</v>
      </c>
      <c r="G99" s="32">
        <v>50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 ht="26.4">
      <c r="A101" s="1" t="s">
        <v>139</v>
      </c>
      <c r="E101" s="39" t="s">
        <v>3127</v>
      </c>
    </row>
    <row r="102" ht="79.2">
      <c r="A102" s="1" t="s">
        <v>140</v>
      </c>
      <c r="E102" s="30" t="s">
        <v>185</v>
      </c>
    </row>
    <row r="103">
      <c r="A103" s="1" t="s">
        <v>131</v>
      </c>
      <c r="B103" s="28">
        <v>23</v>
      </c>
      <c r="C103" s="29" t="s">
        <v>717</v>
      </c>
      <c r="D103" s="28" t="s">
        <v>155</v>
      </c>
      <c r="E103" s="30" t="s">
        <v>718</v>
      </c>
      <c r="F103" s="31" t="s">
        <v>168</v>
      </c>
      <c r="G103" s="32">
        <v>152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 ht="26.4">
      <c r="A105" s="1" t="s">
        <v>139</v>
      </c>
      <c r="E105" s="39" t="s">
        <v>3371</v>
      </c>
    </row>
    <row r="106" ht="79.2">
      <c r="A106" s="1" t="s">
        <v>140</v>
      </c>
      <c r="E106" s="30" t="s">
        <v>185</v>
      </c>
    </row>
    <row r="107">
      <c r="A107" s="1" t="s">
        <v>131</v>
      </c>
      <c r="B107" s="28">
        <v>24</v>
      </c>
      <c r="C107" s="29" t="s">
        <v>1486</v>
      </c>
      <c r="D107" s="28" t="s">
        <v>155</v>
      </c>
      <c r="E107" s="30" t="s">
        <v>1487</v>
      </c>
      <c r="F107" s="31" t="s">
        <v>168</v>
      </c>
      <c r="G107" s="32">
        <v>1328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 ht="26.4">
      <c r="A109" s="1" t="s">
        <v>139</v>
      </c>
      <c r="E109" s="39" t="s">
        <v>3372</v>
      </c>
    </row>
    <row r="110" ht="92.4">
      <c r="A110" s="1" t="s">
        <v>140</v>
      </c>
      <c r="E110" s="30" t="s">
        <v>192</v>
      </c>
    </row>
    <row r="111">
      <c r="A111" s="1" t="s">
        <v>131</v>
      </c>
      <c r="B111" s="28">
        <v>25</v>
      </c>
      <c r="C111" s="29" t="s">
        <v>2988</v>
      </c>
      <c r="D111" s="28" t="s">
        <v>155</v>
      </c>
      <c r="E111" s="30" t="s">
        <v>2989</v>
      </c>
      <c r="F111" s="31" t="s">
        <v>181</v>
      </c>
      <c r="G111" s="32">
        <v>20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 ht="26.4">
      <c r="A113" s="1" t="s">
        <v>139</v>
      </c>
      <c r="E113" s="39" t="s">
        <v>3133</v>
      </c>
    </row>
    <row r="114" ht="118.8">
      <c r="A114" s="1" t="s">
        <v>140</v>
      </c>
      <c r="E114" s="30" t="s">
        <v>2991</v>
      </c>
    </row>
    <row r="115" ht="26.4">
      <c r="A115" s="1" t="s">
        <v>131</v>
      </c>
      <c r="B115" s="28">
        <v>26</v>
      </c>
      <c r="C115" s="29" t="s">
        <v>1283</v>
      </c>
      <c r="D115" s="28" t="s">
        <v>155</v>
      </c>
      <c r="E115" s="30" t="s">
        <v>1284</v>
      </c>
      <c r="F115" s="31" t="s">
        <v>181</v>
      </c>
      <c r="G115" s="32">
        <v>20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 ht="26.4">
      <c r="A117" s="1" t="s">
        <v>139</v>
      </c>
      <c r="E117" s="39" t="s">
        <v>3133</v>
      </c>
    </row>
    <row r="118" ht="105.6">
      <c r="A118" s="1" t="s">
        <v>140</v>
      </c>
      <c r="E118" s="30" t="s">
        <v>1286</v>
      </c>
    </row>
    <row r="119">
      <c r="A119" s="1" t="s">
        <v>131</v>
      </c>
      <c r="B119" s="28">
        <v>27</v>
      </c>
      <c r="C119" s="29" t="s">
        <v>2602</v>
      </c>
      <c r="D119" s="28" t="s">
        <v>155</v>
      </c>
      <c r="E119" s="30" t="s">
        <v>2603</v>
      </c>
      <c r="F119" s="31" t="s">
        <v>168</v>
      </c>
      <c r="G119" s="32">
        <v>1300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 ht="26.4">
      <c r="A121" s="1" t="s">
        <v>139</v>
      </c>
      <c r="E121" s="39" t="s">
        <v>3126</v>
      </c>
    </row>
    <row r="122" ht="132">
      <c r="A122" s="1" t="s">
        <v>140</v>
      </c>
      <c r="E122" s="30" t="s">
        <v>2605</v>
      </c>
    </row>
    <row r="123">
      <c r="A123" s="1" t="s">
        <v>128</v>
      </c>
      <c r="C123" s="22" t="s">
        <v>863</v>
      </c>
      <c r="E123" s="23" t="s">
        <v>2454</v>
      </c>
      <c r="L123" s="36"/>
      <c r="M123" s="37">
        <f>SUMIFS(M124:M139,A124:A139,"P")</f>
        <v>0</v>
      </c>
      <c r="N123" s="36"/>
    </row>
    <row r="124">
      <c r="A124" s="1" t="s">
        <v>131</v>
      </c>
      <c r="B124" s="28">
        <v>28</v>
      </c>
      <c r="C124" s="29" t="s">
        <v>1943</v>
      </c>
      <c r="D124" s="28" t="s">
        <v>155</v>
      </c>
      <c r="E124" s="30" t="s">
        <v>1944</v>
      </c>
      <c r="F124" s="31" t="s">
        <v>168</v>
      </c>
      <c r="G124" s="32">
        <v>120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 ht="26.4">
      <c r="A126" s="1" t="s">
        <v>139</v>
      </c>
      <c r="E126" s="39" t="s">
        <v>3373</v>
      </c>
    </row>
    <row r="127" ht="118.8">
      <c r="A127" s="1" t="s">
        <v>140</v>
      </c>
      <c r="E127" s="30" t="s">
        <v>202</v>
      </c>
    </row>
    <row r="128">
      <c r="A128" s="1" t="s">
        <v>131</v>
      </c>
      <c r="B128" s="28">
        <v>29</v>
      </c>
      <c r="C128" s="29" t="s">
        <v>203</v>
      </c>
      <c r="D128" s="28" t="s">
        <v>155</v>
      </c>
      <c r="E128" s="30" t="s">
        <v>204</v>
      </c>
      <c r="F128" s="31" t="s">
        <v>181</v>
      </c>
      <c r="G128" s="32">
        <v>6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 ht="26.4">
      <c r="A130" s="1" t="s">
        <v>139</v>
      </c>
      <c r="E130" s="39" t="s">
        <v>3374</v>
      </c>
    </row>
    <row r="131" ht="79.2">
      <c r="A131" s="1" t="s">
        <v>140</v>
      </c>
      <c r="E131" s="30" t="s">
        <v>205</v>
      </c>
    </row>
    <row r="132">
      <c r="A132" s="1" t="s">
        <v>131</v>
      </c>
      <c r="B132" s="28">
        <v>30</v>
      </c>
      <c r="C132" s="29" t="s">
        <v>2642</v>
      </c>
      <c r="D132" s="28" t="s">
        <v>155</v>
      </c>
      <c r="E132" s="30" t="s">
        <v>2643</v>
      </c>
      <c r="F132" s="31" t="s">
        <v>181</v>
      </c>
      <c r="G132" s="32">
        <v>6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 ht="26.4">
      <c r="A134" s="1" t="s">
        <v>139</v>
      </c>
      <c r="E134" s="39" t="s">
        <v>3374</v>
      </c>
    </row>
    <row r="135" ht="105.6">
      <c r="A135" s="1" t="s">
        <v>140</v>
      </c>
      <c r="E135" s="30" t="s">
        <v>2644</v>
      </c>
    </row>
    <row r="136">
      <c r="A136" s="1" t="s">
        <v>131</v>
      </c>
      <c r="B136" s="28">
        <v>31</v>
      </c>
      <c r="C136" s="29" t="s">
        <v>2645</v>
      </c>
      <c r="D136" s="28" t="s">
        <v>155</v>
      </c>
      <c r="E136" s="30" t="s">
        <v>1288</v>
      </c>
      <c r="F136" s="31" t="s">
        <v>181</v>
      </c>
      <c r="G136" s="32">
        <v>6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 ht="26.4">
      <c r="A138" s="1" t="s">
        <v>139</v>
      </c>
      <c r="E138" s="39" t="s">
        <v>3374</v>
      </c>
    </row>
    <row r="139" ht="105.6">
      <c r="A139" s="1" t="s">
        <v>140</v>
      </c>
      <c r="E139" s="30" t="s">
        <v>1289</v>
      </c>
    </row>
    <row r="140">
      <c r="A140" s="1" t="s">
        <v>128</v>
      </c>
      <c r="C140" s="22" t="s">
        <v>870</v>
      </c>
      <c r="E140" s="23" t="s">
        <v>2652</v>
      </c>
      <c r="L140" s="36"/>
      <c r="M140" s="37">
        <f>SUMIFS(M141:M208,A141:A208,"P")</f>
        <v>0</v>
      </c>
      <c r="N140" s="36"/>
    </row>
    <row r="141">
      <c r="A141" s="1" t="s">
        <v>131</v>
      </c>
      <c r="B141" s="28">
        <v>32</v>
      </c>
      <c r="C141" s="29" t="s">
        <v>2660</v>
      </c>
      <c r="D141" s="28" t="s">
        <v>155</v>
      </c>
      <c r="E141" s="30" t="s">
        <v>2661</v>
      </c>
      <c r="F141" s="31" t="s">
        <v>168</v>
      </c>
      <c r="G141" s="32">
        <v>440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8" t="s">
        <v>527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30" t="s">
        <v>155</v>
      </c>
    </row>
    <row r="143" ht="26.4">
      <c r="A143" s="1" t="s">
        <v>139</v>
      </c>
      <c r="E143" s="39" t="s">
        <v>3375</v>
      </c>
    </row>
    <row r="144" ht="79.2">
      <c r="A144" s="1" t="s">
        <v>140</v>
      </c>
      <c r="E144" s="30" t="s">
        <v>211</v>
      </c>
    </row>
    <row r="145">
      <c r="A145" s="1" t="s">
        <v>131</v>
      </c>
      <c r="B145" s="28">
        <v>33</v>
      </c>
      <c r="C145" s="29" t="s">
        <v>3376</v>
      </c>
      <c r="D145" s="28" t="s">
        <v>155</v>
      </c>
      <c r="E145" s="30" t="s">
        <v>3377</v>
      </c>
      <c r="F145" s="31" t="s">
        <v>168</v>
      </c>
      <c r="G145" s="32">
        <v>75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8" t="s">
        <v>527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30" t="s">
        <v>155</v>
      </c>
    </row>
    <row r="147" ht="26.4">
      <c r="A147" s="1" t="s">
        <v>139</v>
      </c>
      <c r="E147" s="39" t="s">
        <v>3378</v>
      </c>
    </row>
    <row r="148" ht="79.2">
      <c r="A148" s="1" t="s">
        <v>140</v>
      </c>
      <c r="E148" s="30" t="s">
        <v>211</v>
      </c>
    </row>
    <row r="149">
      <c r="A149" s="1" t="s">
        <v>131</v>
      </c>
      <c r="B149" s="28">
        <v>34</v>
      </c>
      <c r="C149" s="29" t="s">
        <v>218</v>
      </c>
      <c r="D149" s="28" t="s">
        <v>155</v>
      </c>
      <c r="E149" s="30" t="s">
        <v>219</v>
      </c>
      <c r="F149" s="31" t="s">
        <v>168</v>
      </c>
      <c r="G149" s="32">
        <v>355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527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30" t="s">
        <v>155</v>
      </c>
    </row>
    <row r="151" ht="26.4">
      <c r="A151" s="1" t="s">
        <v>139</v>
      </c>
      <c r="E151" s="39" t="s">
        <v>3379</v>
      </c>
    </row>
    <row r="152" ht="79.2">
      <c r="A152" s="1" t="s">
        <v>140</v>
      </c>
      <c r="E152" s="30" t="s">
        <v>211</v>
      </c>
    </row>
    <row r="153">
      <c r="A153" s="1" t="s">
        <v>131</v>
      </c>
      <c r="B153" s="28">
        <v>35</v>
      </c>
      <c r="C153" s="29" t="s">
        <v>3143</v>
      </c>
      <c r="D153" s="28" t="s">
        <v>155</v>
      </c>
      <c r="E153" s="30" t="s">
        <v>3144</v>
      </c>
      <c r="F153" s="31" t="s">
        <v>168</v>
      </c>
      <c r="G153" s="32">
        <v>345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 ht="26.4">
      <c r="A155" s="1" t="s">
        <v>139</v>
      </c>
      <c r="E155" s="39" t="s">
        <v>3380</v>
      </c>
    </row>
    <row r="156" ht="79.2">
      <c r="A156" s="1" t="s">
        <v>140</v>
      </c>
      <c r="E156" s="30" t="s">
        <v>211</v>
      </c>
    </row>
    <row r="157">
      <c r="A157" s="1" t="s">
        <v>131</v>
      </c>
      <c r="B157" s="28">
        <v>36</v>
      </c>
      <c r="C157" s="29" t="s">
        <v>3010</v>
      </c>
      <c r="D157" s="28" t="s">
        <v>155</v>
      </c>
      <c r="E157" s="30" t="s">
        <v>3011</v>
      </c>
      <c r="F157" s="31" t="s">
        <v>168</v>
      </c>
      <c r="G157" s="32">
        <v>3835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 ht="26.4">
      <c r="A159" s="1" t="s">
        <v>139</v>
      </c>
      <c r="E159" s="39" t="s">
        <v>3381</v>
      </c>
    </row>
    <row r="160" ht="79.2">
      <c r="A160" s="1" t="s">
        <v>140</v>
      </c>
      <c r="E160" s="30" t="s">
        <v>211</v>
      </c>
    </row>
    <row r="161" ht="26.4">
      <c r="A161" s="1" t="s">
        <v>131</v>
      </c>
      <c r="B161" s="28">
        <v>37</v>
      </c>
      <c r="C161" s="29" t="s">
        <v>223</v>
      </c>
      <c r="D161" s="28" t="s">
        <v>155</v>
      </c>
      <c r="E161" s="30" t="s">
        <v>224</v>
      </c>
      <c r="F161" s="31" t="s">
        <v>181</v>
      </c>
      <c r="G161" s="32">
        <v>22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 ht="26.4">
      <c r="A163" s="1" t="s">
        <v>139</v>
      </c>
      <c r="E163" s="39" t="s">
        <v>3382</v>
      </c>
    </row>
    <row r="164" ht="92.4">
      <c r="A164" s="1" t="s">
        <v>140</v>
      </c>
      <c r="E164" s="30" t="s">
        <v>222</v>
      </c>
    </row>
    <row r="165" ht="26.4">
      <c r="A165" s="1" t="s">
        <v>131</v>
      </c>
      <c r="B165" s="28">
        <v>38</v>
      </c>
      <c r="C165" s="29" t="s">
        <v>225</v>
      </c>
      <c r="D165" s="28" t="s">
        <v>155</v>
      </c>
      <c r="E165" s="30" t="s">
        <v>226</v>
      </c>
      <c r="F165" s="31" t="s">
        <v>181</v>
      </c>
      <c r="G165" s="32">
        <v>12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 ht="26.4">
      <c r="A167" s="1" t="s">
        <v>139</v>
      </c>
      <c r="E167" s="39" t="s">
        <v>3383</v>
      </c>
    </row>
    <row r="168" ht="92.4">
      <c r="A168" s="1" t="s">
        <v>140</v>
      </c>
      <c r="E168" s="30" t="s">
        <v>222</v>
      </c>
    </row>
    <row r="169" ht="26.4">
      <c r="A169" s="1" t="s">
        <v>131</v>
      </c>
      <c r="B169" s="28">
        <v>39</v>
      </c>
      <c r="C169" s="29" t="s">
        <v>3015</v>
      </c>
      <c r="D169" s="28" t="s">
        <v>155</v>
      </c>
      <c r="E169" s="30" t="s">
        <v>3016</v>
      </c>
      <c r="F169" s="31" t="s">
        <v>181</v>
      </c>
      <c r="G169" s="32">
        <v>5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527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 ht="26.4">
      <c r="A171" s="1" t="s">
        <v>139</v>
      </c>
      <c r="E171" s="39" t="s">
        <v>3384</v>
      </c>
    </row>
    <row r="172" ht="92.4">
      <c r="A172" s="1" t="s">
        <v>140</v>
      </c>
      <c r="E172" s="30" t="s">
        <v>222</v>
      </c>
    </row>
    <row r="173" ht="26.4">
      <c r="A173" s="1" t="s">
        <v>131</v>
      </c>
      <c r="B173" s="28">
        <v>40</v>
      </c>
      <c r="C173" s="29" t="s">
        <v>2677</v>
      </c>
      <c r="D173" s="28" t="s">
        <v>155</v>
      </c>
      <c r="E173" s="30" t="s">
        <v>2678</v>
      </c>
      <c r="F173" s="31" t="s">
        <v>181</v>
      </c>
      <c r="G173" s="32">
        <v>45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527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30" t="s">
        <v>155</v>
      </c>
    </row>
    <row r="175" ht="26.4">
      <c r="A175" s="1" t="s">
        <v>139</v>
      </c>
      <c r="E175" s="39" t="s">
        <v>3385</v>
      </c>
    </row>
    <row r="176" ht="92.4">
      <c r="A176" s="1" t="s">
        <v>140</v>
      </c>
      <c r="E176" s="30" t="s">
        <v>222</v>
      </c>
    </row>
    <row r="177" ht="26.4">
      <c r="A177" s="1" t="s">
        <v>131</v>
      </c>
      <c r="B177" s="28">
        <v>41</v>
      </c>
      <c r="C177" s="29" t="s">
        <v>3019</v>
      </c>
      <c r="D177" s="28" t="s">
        <v>155</v>
      </c>
      <c r="E177" s="30" t="s">
        <v>3020</v>
      </c>
      <c r="F177" s="31" t="s">
        <v>181</v>
      </c>
      <c r="G177" s="32">
        <v>2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527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30" t="s">
        <v>155</v>
      </c>
    </row>
    <row r="179" ht="26.4">
      <c r="A179" s="1" t="s">
        <v>139</v>
      </c>
      <c r="E179" s="39" t="s">
        <v>3386</v>
      </c>
    </row>
    <row r="180" ht="92.4">
      <c r="A180" s="1" t="s">
        <v>140</v>
      </c>
      <c r="E180" s="30" t="s">
        <v>222</v>
      </c>
    </row>
    <row r="181" ht="26.4">
      <c r="A181" s="1" t="s">
        <v>131</v>
      </c>
      <c r="B181" s="28">
        <v>42</v>
      </c>
      <c r="C181" s="29" t="s">
        <v>3022</v>
      </c>
      <c r="D181" s="28" t="s">
        <v>155</v>
      </c>
      <c r="E181" s="30" t="s">
        <v>3023</v>
      </c>
      <c r="F181" s="31" t="s">
        <v>181</v>
      </c>
      <c r="G181" s="32">
        <v>4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527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30" t="s">
        <v>155</v>
      </c>
    </row>
    <row r="183" ht="26.4">
      <c r="A183" s="1" t="s">
        <v>139</v>
      </c>
      <c r="E183" s="39" t="s">
        <v>3387</v>
      </c>
    </row>
    <row r="184" ht="92.4">
      <c r="A184" s="1" t="s">
        <v>140</v>
      </c>
      <c r="E184" s="30" t="s">
        <v>222</v>
      </c>
    </row>
    <row r="185" ht="26.4">
      <c r="A185" s="1" t="s">
        <v>131</v>
      </c>
      <c r="B185" s="28">
        <v>43</v>
      </c>
      <c r="C185" s="29" t="s">
        <v>3388</v>
      </c>
      <c r="D185" s="28" t="s">
        <v>155</v>
      </c>
      <c r="E185" s="30" t="s">
        <v>3389</v>
      </c>
      <c r="F185" s="31" t="s">
        <v>181</v>
      </c>
      <c r="G185" s="32">
        <v>3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527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30" t="s">
        <v>155</v>
      </c>
    </row>
    <row r="187" ht="26.4">
      <c r="A187" s="1" t="s">
        <v>139</v>
      </c>
      <c r="E187" s="39" t="s">
        <v>3390</v>
      </c>
    </row>
    <row r="188" ht="92.4">
      <c r="A188" s="1" t="s">
        <v>140</v>
      </c>
      <c r="E188" s="30" t="s">
        <v>222</v>
      </c>
    </row>
    <row r="189" ht="26.4">
      <c r="A189" s="1" t="s">
        <v>131</v>
      </c>
      <c r="B189" s="28">
        <v>44</v>
      </c>
      <c r="C189" s="29" t="s">
        <v>3024</v>
      </c>
      <c r="D189" s="28" t="s">
        <v>155</v>
      </c>
      <c r="E189" s="30" t="s">
        <v>3025</v>
      </c>
      <c r="F189" s="31" t="s">
        <v>181</v>
      </c>
      <c r="G189" s="32">
        <v>9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527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30" t="s">
        <v>155</v>
      </c>
    </row>
    <row r="191" ht="26.4">
      <c r="A191" s="1" t="s">
        <v>139</v>
      </c>
      <c r="E191" s="39" t="s">
        <v>3391</v>
      </c>
    </row>
    <row r="192" ht="92.4">
      <c r="A192" s="1" t="s">
        <v>140</v>
      </c>
      <c r="E192" s="30" t="s">
        <v>222</v>
      </c>
    </row>
    <row r="193">
      <c r="A193" s="1" t="s">
        <v>131</v>
      </c>
      <c r="B193" s="28">
        <v>45</v>
      </c>
      <c r="C193" s="29" t="s">
        <v>2681</v>
      </c>
      <c r="D193" s="28" t="s">
        <v>155</v>
      </c>
      <c r="E193" s="30" t="s">
        <v>2682</v>
      </c>
      <c r="F193" s="31" t="s">
        <v>181</v>
      </c>
      <c r="G193" s="32">
        <v>50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527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30" t="s">
        <v>155</v>
      </c>
    </row>
    <row r="195" ht="26.4">
      <c r="A195" s="1" t="s">
        <v>139</v>
      </c>
      <c r="E195" s="39" t="s">
        <v>3392</v>
      </c>
    </row>
    <row r="196" ht="92.4">
      <c r="A196" s="1" t="s">
        <v>140</v>
      </c>
      <c r="E196" s="30" t="s">
        <v>2684</v>
      </c>
    </row>
    <row r="197">
      <c r="A197" s="1" t="s">
        <v>131</v>
      </c>
      <c r="B197" s="28">
        <v>46</v>
      </c>
      <c r="C197" s="29" t="s">
        <v>2685</v>
      </c>
      <c r="D197" s="28" t="s">
        <v>155</v>
      </c>
      <c r="E197" s="30" t="s">
        <v>2686</v>
      </c>
      <c r="F197" s="31" t="s">
        <v>181</v>
      </c>
      <c r="G197" s="32">
        <v>20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527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137</v>
      </c>
      <c r="E198" s="30" t="s">
        <v>155</v>
      </c>
    </row>
    <row r="199" ht="26.4">
      <c r="A199" s="1" t="s">
        <v>139</v>
      </c>
      <c r="E199" s="39" t="s">
        <v>3393</v>
      </c>
    </row>
    <row r="200" ht="105.6">
      <c r="A200" s="1" t="s">
        <v>140</v>
      </c>
      <c r="E200" s="30" t="s">
        <v>2687</v>
      </c>
    </row>
    <row r="201">
      <c r="A201" s="1" t="s">
        <v>131</v>
      </c>
      <c r="B201" s="28">
        <v>47</v>
      </c>
      <c r="C201" s="29" t="s">
        <v>2998</v>
      </c>
      <c r="D201" s="28" t="s">
        <v>155</v>
      </c>
      <c r="E201" s="30" t="s">
        <v>2999</v>
      </c>
      <c r="F201" s="31" t="s">
        <v>175</v>
      </c>
      <c r="G201" s="32">
        <v>1160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527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137</v>
      </c>
      <c r="E202" s="30" t="s">
        <v>155</v>
      </c>
    </row>
    <row r="203" ht="26.4">
      <c r="A203" s="1" t="s">
        <v>139</v>
      </c>
      <c r="E203" s="39" t="s">
        <v>3394</v>
      </c>
    </row>
    <row r="204" ht="39.6">
      <c r="A204" s="1" t="s">
        <v>140</v>
      </c>
      <c r="E204" s="30" t="s">
        <v>3000</v>
      </c>
    </row>
    <row r="205">
      <c r="A205" s="1" t="s">
        <v>131</v>
      </c>
      <c r="B205" s="28">
        <v>48</v>
      </c>
      <c r="C205" s="29" t="s">
        <v>2688</v>
      </c>
      <c r="D205" s="28" t="s">
        <v>155</v>
      </c>
      <c r="E205" s="30" t="s">
        <v>2689</v>
      </c>
      <c r="F205" s="31" t="s">
        <v>168</v>
      </c>
      <c r="G205" s="32">
        <v>1300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527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137</v>
      </c>
      <c r="E206" s="30" t="s">
        <v>155</v>
      </c>
    </row>
    <row r="207" ht="26.4">
      <c r="A207" s="1" t="s">
        <v>139</v>
      </c>
      <c r="E207" s="39" t="s">
        <v>3395</v>
      </c>
    </row>
    <row r="208" ht="118.8">
      <c r="A208" s="1" t="s">
        <v>140</v>
      </c>
      <c r="E208" s="30" t="s">
        <v>2648</v>
      </c>
    </row>
    <row r="209">
      <c r="A209" s="1" t="s">
        <v>128</v>
      </c>
      <c r="C209" s="22" t="s">
        <v>2507</v>
      </c>
      <c r="E209" s="23" t="s">
        <v>2508</v>
      </c>
      <c r="L209" s="36"/>
      <c r="M209" s="37">
        <f>SUMIFS(M210:M253,A210:A253,"P")</f>
        <v>0</v>
      </c>
      <c r="N209" s="36"/>
    </row>
    <row r="210">
      <c r="A210" s="1" t="s">
        <v>131</v>
      </c>
      <c r="B210" s="28">
        <v>49</v>
      </c>
      <c r="C210" s="29" t="s">
        <v>2665</v>
      </c>
      <c r="D210" s="28" t="s">
        <v>155</v>
      </c>
      <c r="E210" s="30" t="s">
        <v>2666</v>
      </c>
      <c r="F210" s="31" t="s">
        <v>195</v>
      </c>
      <c r="G210" s="32">
        <v>50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527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137</v>
      </c>
      <c r="E211" s="30" t="s">
        <v>155</v>
      </c>
    </row>
    <row r="212" ht="26.4">
      <c r="A212" s="1" t="s">
        <v>139</v>
      </c>
      <c r="E212" s="39" t="s">
        <v>3392</v>
      </c>
    </row>
    <row r="213" ht="79.2">
      <c r="A213" s="1" t="s">
        <v>140</v>
      </c>
      <c r="E213" s="30" t="s">
        <v>211</v>
      </c>
    </row>
    <row r="214">
      <c r="A214" s="1" t="s">
        <v>131</v>
      </c>
      <c r="B214" s="28">
        <v>50</v>
      </c>
      <c r="C214" s="29" t="s">
        <v>3396</v>
      </c>
      <c r="D214" s="28" t="s">
        <v>155</v>
      </c>
      <c r="E214" s="30" t="s">
        <v>3397</v>
      </c>
      <c r="F214" s="31" t="s">
        <v>195</v>
      </c>
      <c r="G214" s="32">
        <v>6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527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137</v>
      </c>
      <c r="E215" s="30" t="s">
        <v>155</v>
      </c>
    </row>
    <row r="216" ht="26.4">
      <c r="A216" s="1" t="s">
        <v>139</v>
      </c>
      <c r="E216" s="39" t="s">
        <v>3398</v>
      </c>
    </row>
    <row r="217" ht="39.6">
      <c r="A217" s="1" t="s">
        <v>140</v>
      </c>
      <c r="E217" s="30" t="s">
        <v>3399</v>
      </c>
    </row>
    <row r="218" ht="26.4">
      <c r="A218" s="1" t="s">
        <v>131</v>
      </c>
      <c r="B218" s="28">
        <v>51</v>
      </c>
      <c r="C218" s="29" t="s">
        <v>3400</v>
      </c>
      <c r="D218" s="28" t="s">
        <v>155</v>
      </c>
      <c r="E218" s="30" t="s">
        <v>3401</v>
      </c>
      <c r="F218" s="31" t="s">
        <v>181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527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137</v>
      </c>
      <c r="E219" s="30" t="s">
        <v>155</v>
      </c>
    </row>
    <row r="220" ht="26.4">
      <c r="A220" s="1" t="s">
        <v>139</v>
      </c>
      <c r="E220" s="39" t="s">
        <v>3402</v>
      </c>
    </row>
    <row r="221" ht="92.4">
      <c r="A221" s="1" t="s">
        <v>140</v>
      </c>
      <c r="E221" s="30" t="s">
        <v>3072</v>
      </c>
    </row>
    <row r="222" ht="26.4">
      <c r="A222" s="1" t="s">
        <v>131</v>
      </c>
      <c r="B222" s="28">
        <v>52</v>
      </c>
      <c r="C222" s="29" t="s">
        <v>3403</v>
      </c>
      <c r="D222" s="28" t="s">
        <v>155</v>
      </c>
      <c r="E222" s="30" t="s">
        <v>3404</v>
      </c>
      <c r="F222" s="31" t="s">
        <v>181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527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137</v>
      </c>
      <c r="E223" s="30" t="s">
        <v>155</v>
      </c>
    </row>
    <row r="224" ht="26.4">
      <c r="A224" s="1" t="s">
        <v>139</v>
      </c>
      <c r="E224" s="39" t="s">
        <v>3405</v>
      </c>
    </row>
    <row r="225" ht="92.4">
      <c r="A225" s="1" t="s">
        <v>140</v>
      </c>
      <c r="E225" s="30" t="s">
        <v>3072</v>
      </c>
    </row>
    <row r="226">
      <c r="A226" s="1" t="s">
        <v>131</v>
      </c>
      <c r="B226" s="28">
        <v>53</v>
      </c>
      <c r="C226" s="29" t="s">
        <v>3406</v>
      </c>
      <c r="D226" s="28" t="s">
        <v>155</v>
      </c>
      <c r="E226" s="30" t="s">
        <v>3407</v>
      </c>
      <c r="F226" s="31" t="s">
        <v>181</v>
      </c>
      <c r="G226" s="32">
        <v>40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527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137</v>
      </c>
      <c r="E227" s="30" t="s">
        <v>155</v>
      </c>
    </row>
    <row r="228" ht="26.4">
      <c r="A228" s="1" t="s">
        <v>139</v>
      </c>
      <c r="E228" s="39" t="s">
        <v>3408</v>
      </c>
    </row>
    <row r="229" ht="118.8">
      <c r="A229" s="1" t="s">
        <v>140</v>
      </c>
      <c r="E229" s="30" t="s">
        <v>2700</v>
      </c>
    </row>
    <row r="230">
      <c r="A230" s="1" t="s">
        <v>131</v>
      </c>
      <c r="B230" s="28">
        <v>54</v>
      </c>
      <c r="C230" s="29" t="s">
        <v>3409</v>
      </c>
      <c r="D230" s="28" t="s">
        <v>155</v>
      </c>
      <c r="E230" s="30" t="s">
        <v>3410</v>
      </c>
      <c r="F230" s="31" t="s">
        <v>181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527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137</v>
      </c>
      <c r="E231" s="30" t="s">
        <v>155</v>
      </c>
    </row>
    <row r="232" ht="26.4">
      <c r="A232" s="1" t="s">
        <v>139</v>
      </c>
      <c r="E232" s="39" t="s">
        <v>3411</v>
      </c>
    </row>
    <row r="233" ht="105.6">
      <c r="A233" s="1" t="s">
        <v>140</v>
      </c>
      <c r="E233" s="30" t="s">
        <v>3412</v>
      </c>
    </row>
    <row r="234">
      <c r="A234" s="1" t="s">
        <v>131</v>
      </c>
      <c r="B234" s="28">
        <v>55</v>
      </c>
      <c r="C234" s="29" t="s">
        <v>3413</v>
      </c>
      <c r="D234" s="28" t="s">
        <v>155</v>
      </c>
      <c r="E234" s="30" t="s">
        <v>3414</v>
      </c>
      <c r="F234" s="31" t="s">
        <v>181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527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137</v>
      </c>
      <c r="E235" s="30" t="s">
        <v>155</v>
      </c>
    </row>
    <row r="236" ht="26.4">
      <c r="A236" s="1" t="s">
        <v>139</v>
      </c>
      <c r="E236" s="39" t="s">
        <v>3411</v>
      </c>
    </row>
    <row r="237" ht="105.6">
      <c r="A237" s="1" t="s">
        <v>140</v>
      </c>
      <c r="E237" s="30" t="s">
        <v>3415</v>
      </c>
    </row>
    <row r="238">
      <c r="A238" s="1" t="s">
        <v>131</v>
      </c>
      <c r="B238" s="28">
        <v>56</v>
      </c>
      <c r="C238" s="29" t="s">
        <v>2697</v>
      </c>
      <c r="D238" s="28" t="s">
        <v>155</v>
      </c>
      <c r="E238" s="30" t="s">
        <v>2698</v>
      </c>
      <c r="F238" s="31" t="s">
        <v>181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527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137</v>
      </c>
      <c r="E239" s="30" t="s">
        <v>155</v>
      </c>
    </row>
    <row r="240" ht="26.4">
      <c r="A240" s="1" t="s">
        <v>139</v>
      </c>
      <c r="E240" s="39" t="s">
        <v>3416</v>
      </c>
    </row>
    <row r="241" ht="118.8">
      <c r="A241" s="1" t="s">
        <v>140</v>
      </c>
      <c r="E241" s="30" t="s">
        <v>2700</v>
      </c>
    </row>
    <row r="242">
      <c r="A242" s="1" t="s">
        <v>131</v>
      </c>
      <c r="B242" s="28">
        <v>57</v>
      </c>
      <c r="C242" s="29" t="s">
        <v>3417</v>
      </c>
      <c r="D242" s="28" t="s">
        <v>155</v>
      </c>
      <c r="E242" s="30" t="s">
        <v>3418</v>
      </c>
      <c r="F242" s="31" t="s">
        <v>181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527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137</v>
      </c>
      <c r="E243" s="30" t="s">
        <v>155</v>
      </c>
    </row>
    <row r="244" ht="26.4">
      <c r="A244" s="1" t="s">
        <v>139</v>
      </c>
      <c r="E244" s="39" t="s">
        <v>3419</v>
      </c>
    </row>
    <row r="245" ht="118.8">
      <c r="A245" s="1" t="s">
        <v>140</v>
      </c>
      <c r="E245" s="30" t="s">
        <v>2700</v>
      </c>
    </row>
    <row r="246">
      <c r="A246" s="1" t="s">
        <v>131</v>
      </c>
      <c r="B246" s="28">
        <v>58</v>
      </c>
      <c r="C246" s="29" t="s">
        <v>3420</v>
      </c>
      <c r="D246" s="28" t="s">
        <v>155</v>
      </c>
      <c r="E246" s="30" t="s">
        <v>3421</v>
      </c>
      <c r="F246" s="31" t="s">
        <v>181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136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137</v>
      </c>
      <c r="E247" s="30" t="s">
        <v>155</v>
      </c>
    </row>
    <row r="248" ht="26.4">
      <c r="A248" s="1" t="s">
        <v>139</v>
      </c>
      <c r="E248" s="39" t="s">
        <v>3422</v>
      </c>
    </row>
    <row r="249" ht="105.6">
      <c r="A249" s="1" t="s">
        <v>140</v>
      </c>
      <c r="E249" s="30" t="s">
        <v>3156</v>
      </c>
    </row>
    <row r="250">
      <c r="A250" s="1" t="s">
        <v>131</v>
      </c>
      <c r="B250" s="28">
        <v>59</v>
      </c>
      <c r="C250" s="29" t="s">
        <v>3423</v>
      </c>
      <c r="D250" s="28" t="s">
        <v>155</v>
      </c>
      <c r="E250" s="30" t="s">
        <v>3424</v>
      </c>
      <c r="F250" s="31" t="s">
        <v>181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136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137</v>
      </c>
      <c r="E251" s="30" t="s">
        <v>155</v>
      </c>
    </row>
    <row r="252" ht="26.4">
      <c r="A252" s="1" t="s">
        <v>139</v>
      </c>
      <c r="E252" s="39" t="s">
        <v>3159</v>
      </c>
    </row>
    <row r="253" ht="105.6">
      <c r="A253" s="1" t="s">
        <v>140</v>
      </c>
      <c r="E253" s="30" t="s">
        <v>3156</v>
      </c>
    </row>
    <row r="254">
      <c r="A254" s="1" t="s">
        <v>128</v>
      </c>
      <c r="C254" s="22" t="s">
        <v>900</v>
      </c>
      <c r="E254" s="23" t="s">
        <v>2720</v>
      </c>
      <c r="L254" s="36"/>
      <c r="M254" s="37">
        <f>SUMIFS(M255:M306,A255:A306,"P")</f>
        <v>0</v>
      </c>
      <c r="N254" s="36"/>
    </row>
    <row r="255">
      <c r="A255" s="1" t="s">
        <v>131</v>
      </c>
      <c r="B255" s="28">
        <v>60</v>
      </c>
      <c r="C255" s="29" t="s">
        <v>2721</v>
      </c>
      <c r="D255" s="28" t="s">
        <v>155</v>
      </c>
      <c r="E255" s="30" t="s">
        <v>2722</v>
      </c>
      <c r="F255" s="31" t="s">
        <v>181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527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30" t="s">
        <v>155</v>
      </c>
    </row>
    <row r="257" ht="26.4">
      <c r="A257" s="1" t="s">
        <v>139</v>
      </c>
      <c r="E257" s="39" t="s">
        <v>3425</v>
      </c>
    </row>
    <row r="258" ht="92.4">
      <c r="A258" s="1" t="s">
        <v>140</v>
      </c>
      <c r="E258" s="30" t="s">
        <v>2724</v>
      </c>
    </row>
    <row r="259" ht="26.4">
      <c r="A259" s="1" t="s">
        <v>131</v>
      </c>
      <c r="B259" s="28">
        <v>61</v>
      </c>
      <c r="C259" s="29" t="s">
        <v>1501</v>
      </c>
      <c r="D259" s="28" t="s">
        <v>155</v>
      </c>
      <c r="E259" s="30" t="s">
        <v>1502</v>
      </c>
      <c r="F259" s="31" t="s">
        <v>181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527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30" t="s">
        <v>155</v>
      </c>
    </row>
    <row r="261" ht="26.4">
      <c r="A261" s="1" t="s">
        <v>139</v>
      </c>
      <c r="E261" s="39" t="s">
        <v>3103</v>
      </c>
    </row>
    <row r="262" ht="105.6">
      <c r="A262" s="1" t="s">
        <v>140</v>
      </c>
      <c r="E262" s="30" t="s">
        <v>1504</v>
      </c>
    </row>
    <row r="263" ht="26.4">
      <c r="A263" s="1" t="s">
        <v>131</v>
      </c>
      <c r="B263" s="28">
        <v>62</v>
      </c>
      <c r="C263" s="29" t="s">
        <v>902</v>
      </c>
      <c r="D263" s="28" t="s">
        <v>155</v>
      </c>
      <c r="E263" s="30" t="s">
        <v>2570</v>
      </c>
      <c r="F263" s="31" t="s">
        <v>181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527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30" t="s">
        <v>155</v>
      </c>
    </row>
    <row r="265" ht="26.4">
      <c r="A265" s="1" t="s">
        <v>139</v>
      </c>
      <c r="E265" s="39" t="s">
        <v>3103</v>
      </c>
    </row>
    <row r="266" ht="92.4">
      <c r="A266" s="1" t="s">
        <v>140</v>
      </c>
      <c r="E266" s="30" t="s">
        <v>2571</v>
      </c>
    </row>
    <row r="267">
      <c r="A267" s="1" t="s">
        <v>131</v>
      </c>
      <c r="B267" s="28">
        <v>63</v>
      </c>
      <c r="C267" s="29" t="s">
        <v>2572</v>
      </c>
      <c r="D267" s="28" t="s">
        <v>155</v>
      </c>
      <c r="E267" s="30" t="s">
        <v>2573</v>
      </c>
      <c r="F267" s="31" t="s">
        <v>181</v>
      </c>
      <c r="G267" s="32">
        <v>15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527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30" t="s">
        <v>155</v>
      </c>
    </row>
    <row r="269" ht="26.4">
      <c r="A269" s="1" t="s">
        <v>139</v>
      </c>
      <c r="E269" s="39" t="s">
        <v>3426</v>
      </c>
    </row>
    <row r="270" ht="79.2">
      <c r="A270" s="1" t="s">
        <v>140</v>
      </c>
      <c r="E270" s="30" t="s">
        <v>2576</v>
      </c>
    </row>
    <row r="271">
      <c r="A271" s="1" t="s">
        <v>131</v>
      </c>
      <c r="B271" s="28">
        <v>64</v>
      </c>
      <c r="C271" s="29" t="s">
        <v>2732</v>
      </c>
      <c r="D271" s="28" t="s">
        <v>155</v>
      </c>
      <c r="E271" s="30" t="s">
        <v>2733</v>
      </c>
      <c r="F271" s="31" t="s">
        <v>181</v>
      </c>
      <c r="G271" s="32">
        <v>8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527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30" t="s">
        <v>155</v>
      </c>
    </row>
    <row r="273" ht="26.4">
      <c r="A273" s="1" t="s">
        <v>139</v>
      </c>
      <c r="E273" s="39" t="s">
        <v>3427</v>
      </c>
    </row>
    <row r="274" ht="79.2">
      <c r="A274" s="1" t="s">
        <v>140</v>
      </c>
      <c r="E274" s="30" t="s">
        <v>2576</v>
      </c>
    </row>
    <row r="275">
      <c r="A275" s="1" t="s">
        <v>131</v>
      </c>
      <c r="B275" s="28">
        <v>65</v>
      </c>
      <c r="C275" s="29" t="s">
        <v>2734</v>
      </c>
      <c r="D275" s="28" t="s">
        <v>155</v>
      </c>
      <c r="E275" s="30" t="s">
        <v>2735</v>
      </c>
      <c r="F275" s="31" t="s">
        <v>181</v>
      </c>
      <c r="G275" s="32">
        <v>27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527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30" t="s">
        <v>155</v>
      </c>
    </row>
    <row r="277" ht="26.4">
      <c r="A277" s="1" t="s">
        <v>139</v>
      </c>
      <c r="E277" s="39" t="s">
        <v>3428</v>
      </c>
    </row>
    <row r="278" ht="79.2">
      <c r="A278" s="1" t="s">
        <v>140</v>
      </c>
      <c r="E278" s="30" t="s">
        <v>2576</v>
      </c>
    </row>
    <row r="279">
      <c r="A279" s="1" t="s">
        <v>131</v>
      </c>
      <c r="B279" s="28">
        <v>66</v>
      </c>
      <c r="C279" s="29" t="s">
        <v>906</v>
      </c>
      <c r="D279" s="28" t="s">
        <v>155</v>
      </c>
      <c r="E279" s="30" t="s">
        <v>2577</v>
      </c>
      <c r="F279" s="31" t="s">
        <v>476</v>
      </c>
      <c r="G279" s="32">
        <v>24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527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30" t="s">
        <v>155</v>
      </c>
    </row>
    <row r="281" ht="26.4">
      <c r="A281" s="1" t="s">
        <v>139</v>
      </c>
      <c r="E281" s="39" t="s">
        <v>3170</v>
      </c>
    </row>
    <row r="282" ht="92.4">
      <c r="A282" s="1" t="s">
        <v>140</v>
      </c>
      <c r="E282" s="30" t="s">
        <v>2579</v>
      </c>
    </row>
    <row r="283">
      <c r="A283" s="1" t="s">
        <v>131</v>
      </c>
      <c r="B283" s="28">
        <v>67</v>
      </c>
      <c r="C283" s="29" t="s">
        <v>3171</v>
      </c>
      <c r="D283" s="28" t="s">
        <v>155</v>
      </c>
      <c r="E283" s="30" t="s">
        <v>3172</v>
      </c>
      <c r="F283" s="31" t="s">
        <v>476</v>
      </c>
      <c r="G283" s="32">
        <v>12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527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137</v>
      </c>
      <c r="E284" s="30" t="s">
        <v>155</v>
      </c>
    </row>
    <row r="285" ht="26.4">
      <c r="A285" s="1" t="s">
        <v>139</v>
      </c>
      <c r="E285" s="39" t="s">
        <v>3168</v>
      </c>
    </row>
    <row r="286" ht="105.6">
      <c r="A286" s="1" t="s">
        <v>140</v>
      </c>
      <c r="E286" s="30" t="s">
        <v>3173</v>
      </c>
    </row>
    <row r="287">
      <c r="A287" s="1" t="s">
        <v>131</v>
      </c>
      <c r="B287" s="28">
        <v>68</v>
      </c>
      <c r="C287" s="29" t="s">
        <v>2744</v>
      </c>
      <c r="D287" s="28" t="s">
        <v>155</v>
      </c>
      <c r="E287" s="30" t="s">
        <v>2745</v>
      </c>
      <c r="F287" s="31" t="s">
        <v>476</v>
      </c>
      <c r="G287" s="32">
        <v>24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527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137</v>
      </c>
      <c r="E288" s="30" t="s">
        <v>155</v>
      </c>
    </row>
    <row r="289" ht="26.4">
      <c r="A289" s="1" t="s">
        <v>139</v>
      </c>
      <c r="E289" s="39" t="s">
        <v>3170</v>
      </c>
    </row>
    <row r="290" ht="92.4">
      <c r="A290" s="1" t="s">
        <v>140</v>
      </c>
      <c r="E290" s="30" t="s">
        <v>2746</v>
      </c>
    </row>
    <row r="291">
      <c r="A291" s="1" t="s">
        <v>131</v>
      </c>
      <c r="B291" s="28">
        <v>69</v>
      </c>
      <c r="C291" s="29" t="s">
        <v>2747</v>
      </c>
      <c r="D291" s="28" t="s">
        <v>155</v>
      </c>
      <c r="E291" s="30" t="s">
        <v>2748</v>
      </c>
      <c r="F291" s="31" t="s">
        <v>476</v>
      </c>
      <c r="G291" s="32">
        <v>48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527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137</v>
      </c>
      <c r="E292" s="30" t="s">
        <v>155</v>
      </c>
    </row>
    <row r="293" ht="26.4">
      <c r="A293" s="1" t="s">
        <v>139</v>
      </c>
      <c r="E293" s="39" t="s">
        <v>3429</v>
      </c>
    </row>
    <row r="294" ht="92.4">
      <c r="A294" s="1" t="s">
        <v>140</v>
      </c>
      <c r="E294" s="30" t="s">
        <v>2750</v>
      </c>
    </row>
    <row r="295">
      <c r="A295" s="1" t="s">
        <v>131</v>
      </c>
      <c r="B295" s="28">
        <v>70</v>
      </c>
      <c r="C295" s="29" t="s">
        <v>2757</v>
      </c>
      <c r="D295" s="28" t="s">
        <v>155</v>
      </c>
      <c r="E295" s="30" t="s">
        <v>2758</v>
      </c>
      <c r="F295" s="31" t="s">
        <v>175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527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137</v>
      </c>
      <c r="E296" s="30" t="s">
        <v>155</v>
      </c>
    </row>
    <row r="297" ht="26.4">
      <c r="A297" s="1" t="s">
        <v>139</v>
      </c>
      <c r="E297" s="39" t="s">
        <v>3167</v>
      </c>
    </row>
    <row r="298" ht="79.2">
      <c r="A298" s="1" t="s">
        <v>140</v>
      </c>
      <c r="E298" s="30" t="s">
        <v>2759</v>
      </c>
    </row>
    <row r="299">
      <c r="A299" s="1" t="s">
        <v>131</v>
      </c>
      <c r="B299" s="28">
        <v>71</v>
      </c>
      <c r="C299" s="29" t="s">
        <v>154</v>
      </c>
      <c r="D299" s="28" t="s">
        <v>155</v>
      </c>
      <c r="E299" s="30" t="s">
        <v>156</v>
      </c>
      <c r="F299" s="31" t="s">
        <v>181</v>
      </c>
      <c r="G299" s="32">
        <v>1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136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137</v>
      </c>
      <c r="E300" s="30" t="s">
        <v>155</v>
      </c>
    </row>
    <row r="301" ht="26.4">
      <c r="A301" s="1" t="s">
        <v>139</v>
      </c>
      <c r="E301" s="39" t="s">
        <v>3103</v>
      </c>
    </row>
    <row r="302" ht="145.2">
      <c r="A302" s="1" t="s">
        <v>140</v>
      </c>
      <c r="E302" s="30" t="s">
        <v>3174</v>
      </c>
    </row>
    <row r="303">
      <c r="A303" s="1" t="s">
        <v>131</v>
      </c>
      <c r="B303" s="28">
        <v>72</v>
      </c>
      <c r="C303" s="29" t="s">
        <v>3430</v>
      </c>
      <c r="D303" s="28" t="s">
        <v>155</v>
      </c>
      <c r="E303" s="30" t="s">
        <v>3431</v>
      </c>
      <c r="F303" s="31" t="s">
        <v>476</v>
      </c>
      <c r="G303" s="32">
        <v>365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136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137</v>
      </c>
      <c r="E304" s="30" t="s">
        <v>155</v>
      </c>
    </row>
    <row r="305" ht="26.4">
      <c r="A305" s="1" t="s">
        <v>139</v>
      </c>
      <c r="E305" s="39" t="s">
        <v>3432</v>
      </c>
    </row>
    <row r="306" ht="92.4">
      <c r="A306" s="1" t="s">
        <v>140</v>
      </c>
      <c r="E306" s="30" t="s">
        <v>3433</v>
      </c>
    </row>
    <row r="307">
      <c r="A307" s="1" t="s">
        <v>128</v>
      </c>
      <c r="C307" s="22" t="s">
        <v>517</v>
      </c>
      <c r="E307" s="23" t="s">
        <v>518</v>
      </c>
      <c r="L307" s="36"/>
      <c r="M307" s="37">
        <f>SUMIFS(M308:M311,A308:A311,"P")</f>
        <v>0</v>
      </c>
      <c r="N307" s="36"/>
    </row>
    <row r="308">
      <c r="A308" s="1" t="s">
        <v>131</v>
      </c>
      <c r="B308" s="28">
        <v>73</v>
      </c>
      <c r="C308" s="29" t="s">
        <v>3434</v>
      </c>
      <c r="D308" s="28" t="s">
        <v>155</v>
      </c>
      <c r="E308" s="30" t="s">
        <v>3435</v>
      </c>
      <c r="F308" s="31" t="s">
        <v>163</v>
      </c>
      <c r="G308" s="32">
        <v>5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527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30" t="s">
        <v>155</v>
      </c>
    </row>
    <row r="310" ht="26.4">
      <c r="A310" s="1" t="s">
        <v>139</v>
      </c>
      <c r="E310" s="39" t="s">
        <v>3354</v>
      </c>
    </row>
    <row r="311" ht="118.8">
      <c r="A311" s="1" t="s">
        <v>140</v>
      </c>
      <c r="E311" s="30" t="s">
        <v>3436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3437</v>
      </c>
      <c r="M3" s="20">
        <f>0+M9+M18+M47+M56+M65+M74+M115+M132+M173+M190+M243+M248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90</v>
      </c>
      <c r="D4" s="22"/>
      <c r="E4" s="23" t="s">
        <v>91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3437</v>
      </c>
      <c r="D5" s="22"/>
      <c r="E5" s="23" t="s">
        <v>99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COUNTIFS(L9:L261,"=0",A9:A261,"P")+COUNTIFS(L9:L261,"",A9:A261,"P")+SUM(Q9:Q261)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SUMIFS(M10:M17,A10:A17,"P")</f>
        <v>0</v>
      </c>
      <c r="N9" s="36"/>
    </row>
    <row r="10" ht="39.6">
      <c r="A10" s="1" t="s">
        <v>131</v>
      </c>
      <c r="B10" s="28">
        <v>1</v>
      </c>
      <c r="C10" s="29" t="s">
        <v>2590</v>
      </c>
      <c r="D10" s="28" t="s">
        <v>2591</v>
      </c>
      <c r="E10" s="30" t="s">
        <v>2592</v>
      </c>
      <c r="F10" s="31" t="s">
        <v>135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3102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 ht="26.4">
      <c r="A12" s="1" t="s">
        <v>139</v>
      </c>
      <c r="E12" s="39" t="s">
        <v>3438</v>
      </c>
    </row>
    <row r="13" ht="118.8">
      <c r="A13" s="1" t="s">
        <v>140</v>
      </c>
      <c r="E13" s="30" t="s">
        <v>3439</v>
      </c>
    </row>
    <row r="14" ht="26.4">
      <c r="A14" s="1" t="s">
        <v>131</v>
      </c>
      <c r="B14" s="28">
        <v>2</v>
      </c>
      <c r="C14" s="29" t="s">
        <v>132</v>
      </c>
      <c r="D14" s="28" t="s">
        <v>133</v>
      </c>
      <c r="E14" s="30" t="s">
        <v>134</v>
      </c>
      <c r="F14" s="31" t="s">
        <v>135</v>
      </c>
      <c r="G14" s="32">
        <v>0.23999999999999999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3102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 ht="26.4">
      <c r="A16" s="1" t="s">
        <v>139</v>
      </c>
      <c r="E16" s="39" t="s">
        <v>3440</v>
      </c>
    </row>
    <row r="17" ht="184.8">
      <c r="A17" s="1" t="s">
        <v>140</v>
      </c>
      <c r="E17" s="30" t="s">
        <v>2594</v>
      </c>
    </row>
    <row r="18">
      <c r="A18" s="1" t="s">
        <v>128</v>
      </c>
      <c r="C18" s="22" t="s">
        <v>159</v>
      </c>
      <c r="E18" s="23" t="s">
        <v>160</v>
      </c>
      <c r="L18" s="36"/>
      <c r="M18" s="37">
        <f>SUMIFS(M19:M46,A19:A46,"P")</f>
        <v>0</v>
      </c>
      <c r="N18" s="36"/>
    </row>
    <row r="19">
      <c r="A19" s="1" t="s">
        <v>131</v>
      </c>
      <c r="B19" s="28">
        <v>3</v>
      </c>
      <c r="C19" s="29" t="s">
        <v>3441</v>
      </c>
      <c r="D19" s="28" t="s">
        <v>155</v>
      </c>
      <c r="E19" s="30" t="s">
        <v>3442</v>
      </c>
      <c r="F19" s="31" t="s">
        <v>168</v>
      </c>
      <c r="G19" s="32">
        <v>4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 ht="26.4">
      <c r="A21" s="1" t="s">
        <v>139</v>
      </c>
      <c r="E21" s="39" t="s">
        <v>3443</v>
      </c>
    </row>
    <row r="22" ht="92.4">
      <c r="A22" s="1" t="s">
        <v>140</v>
      </c>
      <c r="E22" s="30" t="s">
        <v>3109</v>
      </c>
    </row>
    <row r="23">
      <c r="A23" s="1" t="s">
        <v>131</v>
      </c>
      <c r="B23" s="28">
        <v>4</v>
      </c>
      <c r="C23" s="29" t="s">
        <v>2912</v>
      </c>
      <c r="D23" s="28" t="s">
        <v>155</v>
      </c>
      <c r="E23" s="30" t="s">
        <v>3444</v>
      </c>
      <c r="F23" s="31" t="s">
        <v>163</v>
      </c>
      <c r="G23" s="32">
        <v>8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26.4">
      <c r="A25" s="1" t="s">
        <v>139</v>
      </c>
      <c r="E25" s="39" t="s">
        <v>3438</v>
      </c>
    </row>
    <row r="26" ht="369.6">
      <c r="A26" s="1" t="s">
        <v>140</v>
      </c>
      <c r="E26" s="30" t="s">
        <v>716</v>
      </c>
    </row>
    <row r="27">
      <c r="A27" s="1" t="s">
        <v>131</v>
      </c>
      <c r="B27" s="28">
        <v>5</v>
      </c>
      <c r="C27" s="29" t="s">
        <v>3445</v>
      </c>
      <c r="D27" s="28" t="s">
        <v>155</v>
      </c>
      <c r="E27" s="30" t="s">
        <v>3446</v>
      </c>
      <c r="F27" s="31" t="s">
        <v>163</v>
      </c>
      <c r="G27" s="32">
        <v>12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2895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714</v>
      </c>
      <c r="D31" s="28" t="s">
        <v>155</v>
      </c>
      <c r="E31" s="30" t="s">
        <v>715</v>
      </c>
      <c r="F31" s="31" t="s">
        <v>163</v>
      </c>
      <c r="G31" s="32">
        <v>17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26.4">
      <c r="A33" s="1" t="s">
        <v>139</v>
      </c>
      <c r="E33" s="39" t="s">
        <v>3447</v>
      </c>
    </row>
    <row r="34" ht="369.6">
      <c r="A34" s="1" t="s">
        <v>140</v>
      </c>
      <c r="E34" s="30" t="s">
        <v>716</v>
      </c>
    </row>
    <row r="35">
      <c r="A35" s="1" t="s">
        <v>131</v>
      </c>
      <c r="B35" s="28">
        <v>7</v>
      </c>
      <c r="C35" s="29" t="s">
        <v>166</v>
      </c>
      <c r="D35" s="28" t="s">
        <v>155</v>
      </c>
      <c r="E35" s="30" t="s">
        <v>167</v>
      </c>
      <c r="F35" s="31" t="s">
        <v>168</v>
      </c>
      <c r="G35" s="32">
        <v>21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26.4">
      <c r="A37" s="1" t="s">
        <v>139</v>
      </c>
      <c r="E37" s="39" t="s">
        <v>3448</v>
      </c>
    </row>
    <row r="38" ht="79.2">
      <c r="A38" s="1" t="s">
        <v>140</v>
      </c>
      <c r="E38" s="30" t="s">
        <v>169</v>
      </c>
    </row>
    <row r="39">
      <c r="A39" s="1" t="s">
        <v>131</v>
      </c>
      <c r="B39" s="28">
        <v>8</v>
      </c>
      <c r="C39" s="29" t="s">
        <v>170</v>
      </c>
      <c r="D39" s="28" t="s">
        <v>155</v>
      </c>
      <c r="E39" s="30" t="s">
        <v>171</v>
      </c>
      <c r="F39" s="31" t="s">
        <v>163</v>
      </c>
      <c r="G39" s="32">
        <v>25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26.4">
      <c r="A41" s="1" t="s">
        <v>139</v>
      </c>
      <c r="E41" s="39" t="s">
        <v>3449</v>
      </c>
    </row>
    <row r="42" ht="264">
      <c r="A42" s="1" t="s">
        <v>140</v>
      </c>
      <c r="E42" s="30" t="s">
        <v>172</v>
      </c>
    </row>
    <row r="43">
      <c r="A43" s="1" t="s">
        <v>131</v>
      </c>
      <c r="B43" s="28">
        <v>9</v>
      </c>
      <c r="C43" s="29" t="s">
        <v>2973</v>
      </c>
      <c r="D43" s="28" t="s">
        <v>155</v>
      </c>
      <c r="E43" s="30" t="s">
        <v>2974</v>
      </c>
      <c r="F43" s="31" t="s">
        <v>175</v>
      </c>
      <c r="G43" s="32">
        <v>123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 ht="26.4">
      <c r="A45" s="1" t="s">
        <v>139</v>
      </c>
      <c r="E45" s="39" t="s">
        <v>3450</v>
      </c>
    </row>
    <row r="46" ht="52.8">
      <c r="A46" s="1" t="s">
        <v>140</v>
      </c>
      <c r="E46" s="30" t="s">
        <v>2976</v>
      </c>
    </row>
    <row r="47">
      <c r="A47" s="1" t="s">
        <v>128</v>
      </c>
      <c r="C47" s="22" t="s">
        <v>544</v>
      </c>
      <c r="E47" s="23" t="s">
        <v>545</v>
      </c>
      <c r="L47" s="36"/>
      <c r="M47" s="37">
        <f>SUMIFS(M48:M55,A48:A55,"P")</f>
        <v>0</v>
      </c>
      <c r="N47" s="36"/>
    </row>
    <row r="48">
      <c r="A48" s="1" t="s">
        <v>131</v>
      </c>
      <c r="B48" s="28">
        <v>10</v>
      </c>
      <c r="C48" s="29" t="s">
        <v>3451</v>
      </c>
      <c r="D48" s="28" t="s">
        <v>155</v>
      </c>
      <c r="E48" s="30" t="s">
        <v>3452</v>
      </c>
      <c r="F48" s="31" t="s">
        <v>163</v>
      </c>
      <c r="G48" s="32">
        <v>0.5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2871</v>
      </c>
    </row>
    <row r="51" ht="79.2">
      <c r="A51" s="1" t="s">
        <v>140</v>
      </c>
      <c r="E51" s="30" t="s">
        <v>3453</v>
      </c>
    </row>
    <row r="52">
      <c r="A52" s="1" t="s">
        <v>131</v>
      </c>
      <c r="B52" s="28">
        <v>11</v>
      </c>
      <c r="C52" s="29" t="s">
        <v>2977</v>
      </c>
      <c r="D52" s="28" t="s">
        <v>155</v>
      </c>
      <c r="E52" s="30" t="s">
        <v>2978</v>
      </c>
      <c r="F52" s="31" t="s">
        <v>163</v>
      </c>
      <c r="G52" s="32">
        <v>3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26.4">
      <c r="A54" s="1" t="s">
        <v>139</v>
      </c>
      <c r="E54" s="39" t="s">
        <v>3454</v>
      </c>
    </row>
    <row r="55" ht="79.2">
      <c r="A55" s="1" t="s">
        <v>140</v>
      </c>
      <c r="E55" s="30" t="s">
        <v>2980</v>
      </c>
    </row>
    <row r="56">
      <c r="A56" s="1" t="s">
        <v>128</v>
      </c>
      <c r="C56" s="22" t="s">
        <v>2940</v>
      </c>
      <c r="E56" s="23" t="s">
        <v>2941</v>
      </c>
      <c r="L56" s="36"/>
      <c r="M56" s="37">
        <f>SUMIFS(M57:M64,A57:A64,"P")</f>
        <v>0</v>
      </c>
      <c r="N56" s="36"/>
    </row>
    <row r="57">
      <c r="A57" s="1" t="s">
        <v>131</v>
      </c>
      <c r="B57" s="28">
        <v>12</v>
      </c>
      <c r="C57" s="29" t="s">
        <v>3121</v>
      </c>
      <c r="D57" s="28" t="s">
        <v>155</v>
      </c>
      <c r="E57" s="30" t="s">
        <v>3122</v>
      </c>
      <c r="F57" s="31" t="s">
        <v>175</v>
      </c>
      <c r="G57" s="32">
        <v>18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 ht="26.4">
      <c r="A59" s="1" t="s">
        <v>139</v>
      </c>
      <c r="E59" s="39" t="s">
        <v>3455</v>
      </c>
    </row>
    <row r="60" ht="105.6">
      <c r="A60" s="1" t="s">
        <v>140</v>
      </c>
      <c r="E60" s="30" t="s">
        <v>3124</v>
      </c>
    </row>
    <row r="61">
      <c r="A61" s="1" t="s">
        <v>131</v>
      </c>
      <c r="B61" s="28">
        <v>13</v>
      </c>
      <c r="C61" s="29" t="s">
        <v>3456</v>
      </c>
      <c r="D61" s="28" t="s">
        <v>155</v>
      </c>
      <c r="E61" s="30" t="s">
        <v>3457</v>
      </c>
      <c r="F61" s="31" t="s">
        <v>175</v>
      </c>
      <c r="G61" s="32">
        <v>40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527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155</v>
      </c>
    </row>
    <row r="63" ht="26.4">
      <c r="A63" s="1" t="s">
        <v>139</v>
      </c>
      <c r="E63" s="39" t="s">
        <v>3458</v>
      </c>
    </row>
    <row r="64" ht="105.6">
      <c r="A64" s="1" t="s">
        <v>140</v>
      </c>
      <c r="E64" s="30" t="s">
        <v>3124</v>
      </c>
    </row>
    <row r="65">
      <c r="A65" s="1" t="s">
        <v>128</v>
      </c>
      <c r="C65" s="22" t="s">
        <v>2338</v>
      </c>
      <c r="E65" s="23" t="s">
        <v>2339</v>
      </c>
      <c r="L65" s="36"/>
      <c r="M65" s="37">
        <f>SUMIFS(M66:M73,A66:A73,"P")</f>
        <v>0</v>
      </c>
      <c r="N65" s="36"/>
    </row>
    <row r="66">
      <c r="A66" s="1" t="s">
        <v>131</v>
      </c>
      <c r="B66" s="28">
        <v>14</v>
      </c>
      <c r="C66" s="29" t="s">
        <v>2340</v>
      </c>
      <c r="D66" s="28" t="s">
        <v>155</v>
      </c>
      <c r="E66" s="30" t="s">
        <v>2341</v>
      </c>
      <c r="F66" s="31" t="s">
        <v>175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527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137</v>
      </c>
      <c r="E67" s="30" t="s">
        <v>155</v>
      </c>
    </row>
    <row r="68" ht="26.4">
      <c r="A68" s="1" t="s">
        <v>139</v>
      </c>
      <c r="E68" s="39" t="s">
        <v>2872</v>
      </c>
    </row>
    <row r="69" ht="105.6">
      <c r="A69" s="1" t="s">
        <v>140</v>
      </c>
      <c r="E69" s="30" t="s">
        <v>2343</v>
      </c>
    </row>
    <row r="70">
      <c r="A70" s="1" t="s">
        <v>131</v>
      </c>
      <c r="B70" s="28">
        <v>15</v>
      </c>
      <c r="C70" s="29" t="s">
        <v>3459</v>
      </c>
      <c r="D70" s="28" t="s">
        <v>155</v>
      </c>
      <c r="E70" s="30" t="s">
        <v>3460</v>
      </c>
      <c r="F70" s="31" t="s">
        <v>175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527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30" t="s">
        <v>155</v>
      </c>
    </row>
    <row r="72" ht="26.4">
      <c r="A72" s="1" t="s">
        <v>139</v>
      </c>
      <c r="E72" s="39" t="s">
        <v>2896</v>
      </c>
    </row>
    <row r="73" ht="105.6">
      <c r="A73" s="1" t="s">
        <v>140</v>
      </c>
      <c r="E73" s="30" t="s">
        <v>2343</v>
      </c>
    </row>
    <row r="74">
      <c r="A74" s="1" t="s">
        <v>128</v>
      </c>
      <c r="C74" s="22" t="s">
        <v>2439</v>
      </c>
      <c r="E74" s="23" t="s">
        <v>2440</v>
      </c>
      <c r="L74" s="36"/>
      <c r="M74" s="37">
        <f>SUMIFS(M75:M114,A75:A114,"P")</f>
        <v>0</v>
      </c>
      <c r="N74" s="36"/>
    </row>
    <row r="75" ht="26.4">
      <c r="A75" s="1" t="s">
        <v>131</v>
      </c>
      <c r="B75" s="28">
        <v>16</v>
      </c>
      <c r="C75" s="29" t="s">
        <v>2441</v>
      </c>
      <c r="D75" s="28" t="s">
        <v>155</v>
      </c>
      <c r="E75" s="30" t="s">
        <v>2442</v>
      </c>
      <c r="F75" s="31" t="s">
        <v>181</v>
      </c>
      <c r="G75" s="32">
        <v>29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 ht="26.4">
      <c r="A77" s="1" t="s">
        <v>139</v>
      </c>
      <c r="E77" s="39" t="s">
        <v>3461</v>
      </c>
    </row>
    <row r="78" ht="79.2">
      <c r="A78" s="1" t="s">
        <v>140</v>
      </c>
      <c r="E78" s="30" t="s">
        <v>182</v>
      </c>
    </row>
    <row r="79">
      <c r="A79" s="1" t="s">
        <v>131</v>
      </c>
      <c r="B79" s="28">
        <v>17</v>
      </c>
      <c r="C79" s="29" t="s">
        <v>2981</v>
      </c>
      <c r="D79" s="28" t="s">
        <v>155</v>
      </c>
      <c r="E79" s="30" t="s">
        <v>2982</v>
      </c>
      <c r="F79" s="31" t="s">
        <v>181</v>
      </c>
      <c r="G79" s="32">
        <v>20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 ht="26.4">
      <c r="A81" s="1" t="s">
        <v>139</v>
      </c>
      <c r="E81" s="39" t="s">
        <v>3462</v>
      </c>
    </row>
    <row r="82" ht="79.2">
      <c r="A82" s="1" t="s">
        <v>140</v>
      </c>
      <c r="E82" s="30" t="s">
        <v>182</v>
      </c>
    </row>
    <row r="83">
      <c r="A83" s="1" t="s">
        <v>131</v>
      </c>
      <c r="B83" s="28">
        <v>18</v>
      </c>
      <c r="C83" s="29" t="s">
        <v>183</v>
      </c>
      <c r="D83" s="28" t="s">
        <v>155</v>
      </c>
      <c r="E83" s="30" t="s">
        <v>184</v>
      </c>
      <c r="F83" s="31" t="s">
        <v>168</v>
      </c>
      <c r="G83" s="32">
        <v>3864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 ht="26.4">
      <c r="A85" s="1" t="s">
        <v>139</v>
      </c>
      <c r="E85" s="39" t="s">
        <v>3463</v>
      </c>
    </row>
    <row r="86" ht="79.2">
      <c r="A86" s="1" t="s">
        <v>140</v>
      </c>
      <c r="E86" s="30" t="s">
        <v>185</v>
      </c>
    </row>
    <row r="87">
      <c r="A87" s="1" t="s">
        <v>131</v>
      </c>
      <c r="B87" s="28">
        <v>19</v>
      </c>
      <c r="C87" s="29" t="s">
        <v>190</v>
      </c>
      <c r="D87" s="28" t="s">
        <v>155</v>
      </c>
      <c r="E87" s="30" t="s">
        <v>191</v>
      </c>
      <c r="F87" s="31" t="s">
        <v>168</v>
      </c>
      <c r="G87" s="32">
        <v>3864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 ht="26.4">
      <c r="A89" s="1" t="s">
        <v>139</v>
      </c>
      <c r="E89" s="39" t="s">
        <v>3463</v>
      </c>
    </row>
    <row r="90" ht="92.4">
      <c r="A90" s="1" t="s">
        <v>140</v>
      </c>
      <c r="E90" s="30" t="s">
        <v>192</v>
      </c>
    </row>
    <row r="91" ht="26.4">
      <c r="A91" s="1" t="s">
        <v>131</v>
      </c>
      <c r="B91" s="28">
        <v>20</v>
      </c>
      <c r="C91" s="29" t="s">
        <v>1497</v>
      </c>
      <c r="D91" s="28" t="s">
        <v>155</v>
      </c>
      <c r="E91" s="30" t="s">
        <v>1498</v>
      </c>
      <c r="F91" s="31" t="s">
        <v>181</v>
      </c>
      <c r="G91" s="32">
        <v>11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 ht="26.4">
      <c r="A93" s="1" t="s">
        <v>139</v>
      </c>
      <c r="E93" s="39" t="s">
        <v>3464</v>
      </c>
    </row>
    <row r="94" ht="39.6">
      <c r="A94" s="1" t="s">
        <v>140</v>
      </c>
      <c r="E94" s="30" t="s">
        <v>1500</v>
      </c>
    </row>
    <row r="95">
      <c r="A95" s="1" t="s">
        <v>131</v>
      </c>
      <c r="B95" s="28">
        <v>21</v>
      </c>
      <c r="C95" s="29" t="s">
        <v>3129</v>
      </c>
      <c r="D95" s="28" t="s">
        <v>155</v>
      </c>
      <c r="E95" s="30" t="s">
        <v>3130</v>
      </c>
      <c r="F95" s="31" t="s">
        <v>181</v>
      </c>
      <c r="G95" s="32">
        <v>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 ht="26.4">
      <c r="A97" s="1" t="s">
        <v>139</v>
      </c>
      <c r="E97" s="39" t="s">
        <v>2865</v>
      </c>
    </row>
    <row r="98" ht="132">
      <c r="A98" s="1" t="s">
        <v>140</v>
      </c>
      <c r="E98" s="30" t="s">
        <v>3132</v>
      </c>
    </row>
    <row r="99">
      <c r="A99" s="1" t="s">
        <v>131</v>
      </c>
      <c r="B99" s="28">
        <v>22</v>
      </c>
      <c r="C99" s="29" t="s">
        <v>2988</v>
      </c>
      <c r="D99" s="28" t="s">
        <v>155</v>
      </c>
      <c r="E99" s="30" t="s">
        <v>2989</v>
      </c>
      <c r="F99" s="31" t="s">
        <v>181</v>
      </c>
      <c r="G99" s="32">
        <v>11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 ht="26.4">
      <c r="A101" s="1" t="s">
        <v>139</v>
      </c>
      <c r="E101" s="39" t="s">
        <v>3464</v>
      </c>
    </row>
    <row r="102" ht="118.8">
      <c r="A102" s="1" t="s">
        <v>140</v>
      </c>
      <c r="E102" s="30" t="s">
        <v>2991</v>
      </c>
    </row>
    <row r="103">
      <c r="A103" s="1" t="s">
        <v>131</v>
      </c>
      <c r="B103" s="28">
        <v>23</v>
      </c>
      <c r="C103" s="29" t="s">
        <v>2992</v>
      </c>
      <c r="D103" s="28" t="s">
        <v>155</v>
      </c>
      <c r="E103" s="30" t="s">
        <v>2993</v>
      </c>
      <c r="F103" s="31" t="s">
        <v>181</v>
      </c>
      <c r="G103" s="32">
        <v>8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 ht="26.4">
      <c r="A105" s="1" t="s">
        <v>139</v>
      </c>
      <c r="E105" s="39" t="s">
        <v>3438</v>
      </c>
    </row>
    <row r="106" ht="118.8">
      <c r="A106" s="1" t="s">
        <v>140</v>
      </c>
      <c r="E106" s="30" t="s">
        <v>2991</v>
      </c>
    </row>
    <row r="107">
      <c r="A107" s="1" t="s">
        <v>131</v>
      </c>
      <c r="B107" s="28">
        <v>24</v>
      </c>
      <c r="C107" s="29" t="s">
        <v>2995</v>
      </c>
      <c r="D107" s="28" t="s">
        <v>155</v>
      </c>
      <c r="E107" s="30" t="s">
        <v>2996</v>
      </c>
      <c r="F107" s="31" t="s">
        <v>168</v>
      </c>
      <c r="G107" s="32">
        <v>4052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 ht="26.4">
      <c r="A109" s="1" t="s">
        <v>139</v>
      </c>
      <c r="E109" s="39" t="s">
        <v>3465</v>
      </c>
    </row>
    <row r="110" ht="92.4">
      <c r="A110" s="1" t="s">
        <v>140</v>
      </c>
      <c r="E110" s="30" t="s">
        <v>2997</v>
      </c>
    </row>
    <row r="111">
      <c r="A111" s="1" t="s">
        <v>131</v>
      </c>
      <c r="B111" s="28">
        <v>25</v>
      </c>
      <c r="C111" s="29" t="s">
        <v>2998</v>
      </c>
      <c r="D111" s="28" t="s">
        <v>155</v>
      </c>
      <c r="E111" s="30" t="s">
        <v>2999</v>
      </c>
      <c r="F111" s="31" t="s">
        <v>175</v>
      </c>
      <c r="G111" s="32">
        <v>160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 ht="26.4">
      <c r="A113" s="1" t="s">
        <v>139</v>
      </c>
      <c r="E113" s="39" t="s">
        <v>3466</v>
      </c>
    </row>
    <row r="114" ht="39.6">
      <c r="A114" s="1" t="s">
        <v>140</v>
      </c>
      <c r="E114" s="30" t="s">
        <v>3000</v>
      </c>
    </row>
    <row r="115">
      <c r="A115" s="1" t="s">
        <v>128</v>
      </c>
      <c r="C115" s="22" t="s">
        <v>863</v>
      </c>
      <c r="E115" s="23" t="s">
        <v>2454</v>
      </c>
      <c r="L115" s="36"/>
      <c r="M115" s="37">
        <f>SUMIFS(M116:M131,A116:A131,"P")</f>
        <v>0</v>
      </c>
      <c r="N115" s="36"/>
    </row>
    <row r="116">
      <c r="A116" s="1" t="s">
        <v>131</v>
      </c>
      <c r="B116" s="28">
        <v>26</v>
      </c>
      <c r="C116" s="29" t="s">
        <v>1943</v>
      </c>
      <c r="D116" s="28" t="s">
        <v>155</v>
      </c>
      <c r="E116" s="30" t="s">
        <v>1944</v>
      </c>
      <c r="F116" s="31" t="s">
        <v>168</v>
      </c>
      <c r="G116" s="32">
        <v>110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 ht="26.4">
      <c r="A118" s="1" t="s">
        <v>139</v>
      </c>
      <c r="E118" s="39" t="s">
        <v>3467</v>
      </c>
    </row>
    <row r="119" ht="118.8">
      <c r="A119" s="1" t="s">
        <v>140</v>
      </c>
      <c r="E119" s="30" t="s">
        <v>202</v>
      </c>
    </row>
    <row r="120">
      <c r="A120" s="1" t="s">
        <v>131</v>
      </c>
      <c r="B120" s="28">
        <v>27</v>
      </c>
      <c r="C120" s="29" t="s">
        <v>203</v>
      </c>
      <c r="D120" s="28" t="s">
        <v>155</v>
      </c>
      <c r="E120" s="30" t="s">
        <v>204</v>
      </c>
      <c r="F120" s="31" t="s">
        <v>181</v>
      </c>
      <c r="G120" s="32">
        <v>22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 ht="26.4">
      <c r="A122" s="1" t="s">
        <v>139</v>
      </c>
      <c r="E122" s="39" t="s">
        <v>3468</v>
      </c>
    </row>
    <row r="123" ht="79.2">
      <c r="A123" s="1" t="s">
        <v>140</v>
      </c>
      <c r="E123" s="30" t="s">
        <v>205</v>
      </c>
    </row>
    <row r="124">
      <c r="A124" s="1" t="s">
        <v>131</v>
      </c>
      <c r="B124" s="28">
        <v>28</v>
      </c>
      <c r="C124" s="29" t="s">
        <v>2642</v>
      </c>
      <c r="D124" s="28" t="s">
        <v>155</v>
      </c>
      <c r="E124" s="30" t="s">
        <v>2643</v>
      </c>
      <c r="F124" s="31" t="s">
        <v>181</v>
      </c>
      <c r="G124" s="32">
        <v>22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 ht="26.4">
      <c r="A126" s="1" t="s">
        <v>139</v>
      </c>
      <c r="E126" s="39" t="s">
        <v>3468</v>
      </c>
    </row>
    <row r="127" ht="105.6">
      <c r="A127" s="1" t="s">
        <v>140</v>
      </c>
      <c r="E127" s="30" t="s">
        <v>2644</v>
      </c>
    </row>
    <row r="128">
      <c r="A128" s="1" t="s">
        <v>131</v>
      </c>
      <c r="B128" s="28">
        <v>29</v>
      </c>
      <c r="C128" s="29" t="s">
        <v>2645</v>
      </c>
      <c r="D128" s="28" t="s">
        <v>155</v>
      </c>
      <c r="E128" s="30" t="s">
        <v>1288</v>
      </c>
      <c r="F128" s="31" t="s">
        <v>181</v>
      </c>
      <c r="G128" s="32">
        <v>11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 ht="26.4">
      <c r="A130" s="1" t="s">
        <v>139</v>
      </c>
      <c r="E130" s="39" t="s">
        <v>3464</v>
      </c>
    </row>
    <row r="131" ht="105.6">
      <c r="A131" s="1" t="s">
        <v>140</v>
      </c>
      <c r="E131" s="30" t="s">
        <v>1289</v>
      </c>
    </row>
    <row r="132">
      <c r="A132" s="1" t="s">
        <v>128</v>
      </c>
      <c r="C132" s="22" t="s">
        <v>870</v>
      </c>
      <c r="E132" s="23" t="s">
        <v>2652</v>
      </c>
      <c r="L132" s="36"/>
      <c r="M132" s="37">
        <f>SUMIFS(M133:M172,A133:A172,"P")</f>
        <v>0</v>
      </c>
      <c r="N132" s="36"/>
    </row>
    <row r="133">
      <c r="A133" s="1" t="s">
        <v>131</v>
      </c>
      <c r="B133" s="28">
        <v>30</v>
      </c>
      <c r="C133" s="29" t="s">
        <v>2660</v>
      </c>
      <c r="D133" s="28" t="s">
        <v>155</v>
      </c>
      <c r="E133" s="30" t="s">
        <v>2661</v>
      </c>
      <c r="F133" s="31" t="s">
        <v>168</v>
      </c>
      <c r="G133" s="32">
        <v>342</v>
      </c>
      <c r="H133" s="32">
        <v>0</v>
      </c>
      <c r="I133" s="33">
        <f>ROUND(G133*H133,P4)</f>
        <v>0</v>
      </c>
      <c r="J133" s="28"/>
      <c r="K133" s="28"/>
      <c r="L133" s="33">
        <v>0</v>
      </c>
      <c r="M133" s="20">
        <f>ROUND(G133*L133,P4)</f>
        <v>0</v>
      </c>
      <c r="N133" s="38" t="s">
        <v>527</v>
      </c>
      <c r="O133" s="35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30" t="s">
        <v>155</v>
      </c>
    </row>
    <row r="135" ht="26.4">
      <c r="A135" s="1" t="s">
        <v>139</v>
      </c>
      <c r="E135" s="39" t="s">
        <v>3469</v>
      </c>
    </row>
    <row r="136" ht="79.2">
      <c r="A136" s="1" t="s">
        <v>140</v>
      </c>
      <c r="E136" s="30" t="s">
        <v>211</v>
      </c>
    </row>
    <row r="137">
      <c r="A137" s="1" t="s">
        <v>131</v>
      </c>
      <c r="B137" s="28">
        <v>31</v>
      </c>
      <c r="C137" s="29" t="s">
        <v>218</v>
      </c>
      <c r="D137" s="28" t="s">
        <v>155</v>
      </c>
      <c r="E137" s="30" t="s">
        <v>219</v>
      </c>
      <c r="F137" s="31" t="s">
        <v>168</v>
      </c>
      <c r="G137" s="32">
        <v>3089</v>
      </c>
      <c r="H137" s="32">
        <v>0</v>
      </c>
      <c r="I137" s="33">
        <f>ROUND(G137*H137,P4)</f>
        <v>0</v>
      </c>
      <c r="J137" s="28"/>
      <c r="K137" s="28"/>
      <c r="L137" s="33">
        <v>0</v>
      </c>
      <c r="M137" s="20">
        <f>ROUND(G137*L137,P4)</f>
        <v>0</v>
      </c>
      <c r="N137" s="38" t="s">
        <v>527</v>
      </c>
      <c r="O137" s="35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30" t="s">
        <v>155</v>
      </c>
    </row>
    <row r="139" ht="26.4">
      <c r="A139" s="1" t="s">
        <v>139</v>
      </c>
      <c r="E139" s="39" t="s">
        <v>3470</v>
      </c>
    </row>
    <row r="140" ht="79.2">
      <c r="A140" s="1" t="s">
        <v>140</v>
      </c>
      <c r="E140" s="30" t="s">
        <v>211</v>
      </c>
    </row>
    <row r="141">
      <c r="A141" s="1" t="s">
        <v>131</v>
      </c>
      <c r="B141" s="28">
        <v>32</v>
      </c>
      <c r="C141" s="29" t="s">
        <v>3143</v>
      </c>
      <c r="D141" s="28" t="s">
        <v>155</v>
      </c>
      <c r="E141" s="30" t="s">
        <v>3144</v>
      </c>
      <c r="F141" s="31" t="s">
        <v>168</v>
      </c>
      <c r="G141" s="32">
        <v>520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8" t="s">
        <v>527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30" t="s">
        <v>155</v>
      </c>
    </row>
    <row r="143" ht="26.4">
      <c r="A143" s="1" t="s">
        <v>139</v>
      </c>
      <c r="E143" s="39" t="s">
        <v>3471</v>
      </c>
    </row>
    <row r="144" ht="79.2">
      <c r="A144" s="1" t="s">
        <v>140</v>
      </c>
      <c r="E144" s="30" t="s">
        <v>211</v>
      </c>
    </row>
    <row r="145" ht="26.4">
      <c r="A145" s="1" t="s">
        <v>131</v>
      </c>
      <c r="B145" s="28">
        <v>33</v>
      </c>
      <c r="C145" s="29" t="s">
        <v>223</v>
      </c>
      <c r="D145" s="28" t="s">
        <v>155</v>
      </c>
      <c r="E145" s="30" t="s">
        <v>224</v>
      </c>
      <c r="F145" s="31" t="s">
        <v>181</v>
      </c>
      <c r="G145" s="32">
        <v>12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8" t="s">
        <v>527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30" t="s">
        <v>155</v>
      </c>
    </row>
    <row r="147" ht="26.4">
      <c r="A147" s="1" t="s">
        <v>139</v>
      </c>
      <c r="E147" s="39" t="s">
        <v>2895</v>
      </c>
    </row>
    <row r="148" ht="92.4">
      <c r="A148" s="1" t="s">
        <v>140</v>
      </c>
      <c r="E148" s="30" t="s">
        <v>222</v>
      </c>
    </row>
    <row r="149" ht="26.4">
      <c r="A149" s="1" t="s">
        <v>131</v>
      </c>
      <c r="B149" s="28">
        <v>34</v>
      </c>
      <c r="C149" s="29" t="s">
        <v>225</v>
      </c>
      <c r="D149" s="28" t="s">
        <v>155</v>
      </c>
      <c r="E149" s="30" t="s">
        <v>226</v>
      </c>
      <c r="F149" s="31" t="s">
        <v>181</v>
      </c>
      <c r="G149" s="32">
        <v>10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527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30" t="s">
        <v>155</v>
      </c>
    </row>
    <row r="151" ht="26.4">
      <c r="A151" s="1" t="s">
        <v>139</v>
      </c>
      <c r="E151" s="39" t="s">
        <v>2867</v>
      </c>
    </row>
    <row r="152" ht="92.4">
      <c r="A152" s="1" t="s">
        <v>140</v>
      </c>
      <c r="E152" s="30" t="s">
        <v>222</v>
      </c>
    </row>
    <row r="153" ht="26.4">
      <c r="A153" s="1" t="s">
        <v>131</v>
      </c>
      <c r="B153" s="28">
        <v>35</v>
      </c>
      <c r="C153" s="29" t="s">
        <v>3015</v>
      </c>
      <c r="D153" s="28" t="s">
        <v>155</v>
      </c>
      <c r="E153" s="30" t="s">
        <v>3016</v>
      </c>
      <c r="F153" s="31" t="s">
        <v>181</v>
      </c>
      <c r="G153" s="32">
        <v>2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 ht="26.4">
      <c r="A155" s="1" t="s">
        <v>139</v>
      </c>
      <c r="E155" s="39" t="s">
        <v>2872</v>
      </c>
    </row>
    <row r="156" ht="92.4">
      <c r="A156" s="1" t="s">
        <v>140</v>
      </c>
      <c r="E156" s="30" t="s">
        <v>222</v>
      </c>
    </row>
    <row r="157" ht="26.4">
      <c r="A157" s="1" t="s">
        <v>131</v>
      </c>
      <c r="B157" s="28">
        <v>36</v>
      </c>
      <c r="C157" s="29" t="s">
        <v>3022</v>
      </c>
      <c r="D157" s="28" t="s">
        <v>155</v>
      </c>
      <c r="E157" s="30" t="s">
        <v>3023</v>
      </c>
      <c r="F157" s="31" t="s">
        <v>181</v>
      </c>
      <c r="G157" s="32">
        <v>11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 ht="26.4">
      <c r="A159" s="1" t="s">
        <v>139</v>
      </c>
      <c r="E159" s="39" t="s">
        <v>3464</v>
      </c>
    </row>
    <row r="160" ht="92.4">
      <c r="A160" s="1" t="s">
        <v>140</v>
      </c>
      <c r="E160" s="30" t="s">
        <v>222</v>
      </c>
    </row>
    <row r="161" ht="26.4">
      <c r="A161" s="1" t="s">
        <v>131</v>
      </c>
      <c r="B161" s="28">
        <v>37</v>
      </c>
      <c r="C161" s="29" t="s">
        <v>3388</v>
      </c>
      <c r="D161" s="28" t="s">
        <v>155</v>
      </c>
      <c r="E161" s="30" t="s">
        <v>3389</v>
      </c>
      <c r="F161" s="31" t="s">
        <v>181</v>
      </c>
      <c r="G161" s="32">
        <v>2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 ht="26.4">
      <c r="A163" s="1" t="s">
        <v>139</v>
      </c>
      <c r="E163" s="39" t="s">
        <v>2872</v>
      </c>
    </row>
    <row r="164" ht="92.4">
      <c r="A164" s="1" t="s">
        <v>140</v>
      </c>
      <c r="E164" s="30" t="s">
        <v>222</v>
      </c>
    </row>
    <row r="165">
      <c r="A165" s="1" t="s">
        <v>131</v>
      </c>
      <c r="B165" s="28">
        <v>38</v>
      </c>
      <c r="C165" s="29" t="s">
        <v>2503</v>
      </c>
      <c r="D165" s="28" t="s">
        <v>155</v>
      </c>
      <c r="E165" s="30" t="s">
        <v>2504</v>
      </c>
      <c r="F165" s="31" t="s">
        <v>168</v>
      </c>
      <c r="G165" s="32">
        <v>120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 ht="26.4">
      <c r="A167" s="1" t="s">
        <v>139</v>
      </c>
      <c r="E167" s="39" t="s">
        <v>3472</v>
      </c>
    </row>
    <row r="168" ht="79.2">
      <c r="A168" s="1" t="s">
        <v>140</v>
      </c>
      <c r="E168" s="30" t="s">
        <v>2506</v>
      </c>
    </row>
    <row r="169">
      <c r="A169" s="1" t="s">
        <v>131</v>
      </c>
      <c r="B169" s="28">
        <v>39</v>
      </c>
      <c r="C169" s="29" t="s">
        <v>2688</v>
      </c>
      <c r="D169" s="28" t="s">
        <v>155</v>
      </c>
      <c r="E169" s="30" t="s">
        <v>2689</v>
      </c>
      <c r="F169" s="31" t="s">
        <v>168</v>
      </c>
      <c r="G169" s="32">
        <v>3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527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 ht="26.4">
      <c r="A171" s="1" t="s">
        <v>139</v>
      </c>
      <c r="E171" s="39" t="s">
        <v>3454</v>
      </c>
    </row>
    <row r="172" ht="118.8">
      <c r="A172" s="1" t="s">
        <v>140</v>
      </c>
      <c r="E172" s="30" t="s">
        <v>2648</v>
      </c>
    </row>
    <row r="173">
      <c r="A173" s="1" t="s">
        <v>128</v>
      </c>
      <c r="C173" s="22" t="s">
        <v>2695</v>
      </c>
      <c r="E173" s="23" t="s">
        <v>2696</v>
      </c>
      <c r="L173" s="36"/>
      <c r="M173" s="37">
        <f>SUMIFS(M174:M189,A174:A189,"P")</f>
        <v>0</v>
      </c>
      <c r="N173" s="36"/>
    </row>
    <row r="174">
      <c r="A174" s="1" t="s">
        <v>131</v>
      </c>
      <c r="B174" s="28">
        <v>40</v>
      </c>
      <c r="C174" s="29" t="s">
        <v>3473</v>
      </c>
      <c r="D174" s="28" t="s">
        <v>155</v>
      </c>
      <c r="E174" s="30" t="s">
        <v>3474</v>
      </c>
      <c r="F174" s="31" t="s">
        <v>181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527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30" t="s">
        <v>155</v>
      </c>
    </row>
    <row r="176" ht="26.4">
      <c r="A176" s="1" t="s">
        <v>139</v>
      </c>
      <c r="E176" s="39" t="s">
        <v>3464</v>
      </c>
    </row>
    <row r="177" ht="132">
      <c r="A177" s="1" t="s">
        <v>140</v>
      </c>
      <c r="E177" s="30" t="s">
        <v>3475</v>
      </c>
    </row>
    <row r="178">
      <c r="A178" s="1" t="s">
        <v>131</v>
      </c>
      <c r="B178" s="28">
        <v>41</v>
      </c>
      <c r="C178" s="29" t="s">
        <v>3476</v>
      </c>
      <c r="D178" s="28" t="s">
        <v>155</v>
      </c>
      <c r="E178" s="30" t="s">
        <v>3477</v>
      </c>
      <c r="F178" s="31" t="s">
        <v>181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527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30" t="s">
        <v>155</v>
      </c>
    </row>
    <row r="180" ht="26.4">
      <c r="A180" s="1" t="s">
        <v>139</v>
      </c>
      <c r="E180" s="39" t="s">
        <v>2865</v>
      </c>
    </row>
    <row r="181" ht="118.8">
      <c r="A181" s="1" t="s">
        <v>140</v>
      </c>
      <c r="E181" s="30" t="s">
        <v>2700</v>
      </c>
    </row>
    <row r="182">
      <c r="A182" s="1" t="s">
        <v>131</v>
      </c>
      <c r="B182" s="28">
        <v>42</v>
      </c>
      <c r="C182" s="29" t="s">
        <v>3478</v>
      </c>
      <c r="D182" s="28" t="s">
        <v>155</v>
      </c>
      <c r="E182" s="30" t="s">
        <v>3479</v>
      </c>
      <c r="F182" s="31" t="s">
        <v>181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527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30" t="s">
        <v>155</v>
      </c>
    </row>
    <row r="184" ht="26.4">
      <c r="A184" s="1" t="s">
        <v>139</v>
      </c>
      <c r="E184" s="39" t="s">
        <v>2865</v>
      </c>
    </row>
    <row r="185" ht="118.8">
      <c r="A185" s="1" t="s">
        <v>140</v>
      </c>
      <c r="E185" s="30" t="s">
        <v>2700</v>
      </c>
    </row>
    <row r="186">
      <c r="A186" s="1" t="s">
        <v>131</v>
      </c>
      <c r="B186" s="28">
        <v>43</v>
      </c>
      <c r="C186" s="29" t="s">
        <v>3480</v>
      </c>
      <c r="D186" s="28" t="s">
        <v>155</v>
      </c>
      <c r="E186" s="30" t="s">
        <v>3481</v>
      </c>
      <c r="F186" s="31" t="s">
        <v>181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527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30" t="s">
        <v>155</v>
      </c>
    </row>
    <row r="188" ht="26.4">
      <c r="A188" s="1" t="s">
        <v>139</v>
      </c>
      <c r="E188" s="39" t="s">
        <v>2865</v>
      </c>
    </row>
    <row r="189" ht="118.8">
      <c r="A189" s="1" t="s">
        <v>140</v>
      </c>
      <c r="E189" s="30" t="s">
        <v>2700</v>
      </c>
    </row>
    <row r="190">
      <c r="A190" s="1" t="s">
        <v>128</v>
      </c>
      <c r="C190" s="22" t="s">
        <v>900</v>
      </c>
      <c r="E190" s="23" t="s">
        <v>2720</v>
      </c>
      <c r="L190" s="36"/>
      <c r="M190" s="37">
        <f>SUMIFS(M191:M242,A191:A242,"P")</f>
        <v>0</v>
      </c>
      <c r="N190" s="36"/>
    </row>
    <row r="191">
      <c r="A191" s="1" t="s">
        <v>131</v>
      </c>
      <c r="B191" s="28">
        <v>44</v>
      </c>
      <c r="C191" s="29" t="s">
        <v>2721</v>
      </c>
      <c r="D191" s="28" t="s">
        <v>155</v>
      </c>
      <c r="E191" s="30" t="s">
        <v>2722</v>
      </c>
      <c r="F191" s="31" t="s">
        <v>181</v>
      </c>
      <c r="G191" s="32">
        <v>11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 ht="26.4">
      <c r="A193" s="1" t="s">
        <v>139</v>
      </c>
      <c r="E193" s="39" t="s">
        <v>3464</v>
      </c>
    </row>
    <row r="194" ht="92.4">
      <c r="A194" s="1" t="s">
        <v>140</v>
      </c>
      <c r="E194" s="30" t="s">
        <v>2724</v>
      </c>
    </row>
    <row r="195" ht="26.4">
      <c r="A195" s="1" t="s">
        <v>131</v>
      </c>
      <c r="B195" s="28">
        <v>45</v>
      </c>
      <c r="C195" s="29" t="s">
        <v>3482</v>
      </c>
      <c r="D195" s="28" t="s">
        <v>155</v>
      </c>
      <c r="E195" s="30" t="s">
        <v>3483</v>
      </c>
      <c r="F195" s="31" t="s">
        <v>181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 ht="26.4">
      <c r="A197" s="1" t="s">
        <v>139</v>
      </c>
      <c r="E197" s="39" t="s">
        <v>2865</v>
      </c>
    </row>
    <row r="198" ht="105.6">
      <c r="A198" s="1" t="s">
        <v>140</v>
      </c>
      <c r="E198" s="30" t="s">
        <v>1504</v>
      </c>
    </row>
    <row r="199" ht="26.4">
      <c r="A199" s="1" t="s">
        <v>131</v>
      </c>
      <c r="B199" s="28">
        <v>46</v>
      </c>
      <c r="C199" s="29" t="s">
        <v>1501</v>
      </c>
      <c r="D199" s="28" t="s">
        <v>155</v>
      </c>
      <c r="E199" s="30" t="s">
        <v>1502</v>
      </c>
      <c r="F199" s="31" t="s">
        <v>181</v>
      </c>
      <c r="G199" s="32">
        <v>4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 ht="26.4">
      <c r="A201" s="1" t="s">
        <v>139</v>
      </c>
      <c r="E201" s="39" t="s">
        <v>3443</v>
      </c>
    </row>
    <row r="202" ht="105.6">
      <c r="A202" s="1" t="s">
        <v>140</v>
      </c>
      <c r="E202" s="30" t="s">
        <v>1504</v>
      </c>
    </row>
    <row r="203" ht="26.4">
      <c r="A203" s="1" t="s">
        <v>131</v>
      </c>
      <c r="B203" s="28">
        <v>47</v>
      </c>
      <c r="C203" s="29" t="s">
        <v>902</v>
      </c>
      <c r="D203" s="28" t="s">
        <v>155</v>
      </c>
      <c r="E203" s="30" t="s">
        <v>2570</v>
      </c>
      <c r="F203" s="31" t="s">
        <v>181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 ht="26.4">
      <c r="A205" s="1" t="s">
        <v>139</v>
      </c>
      <c r="E205" s="39" t="s">
        <v>2865</v>
      </c>
    </row>
    <row r="206" ht="92.4">
      <c r="A206" s="1" t="s">
        <v>140</v>
      </c>
      <c r="E206" s="30" t="s">
        <v>2571</v>
      </c>
    </row>
    <row r="207">
      <c r="A207" s="1" t="s">
        <v>131</v>
      </c>
      <c r="B207" s="28">
        <v>48</v>
      </c>
      <c r="C207" s="29" t="s">
        <v>3484</v>
      </c>
      <c r="D207" s="28" t="s">
        <v>155</v>
      </c>
      <c r="E207" s="30" t="s">
        <v>3485</v>
      </c>
      <c r="F207" s="31" t="s">
        <v>181</v>
      </c>
      <c r="G207" s="32">
        <v>11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 ht="26.4">
      <c r="A209" s="1" t="s">
        <v>139</v>
      </c>
      <c r="E209" s="39" t="s">
        <v>3464</v>
      </c>
    </row>
    <row r="210" ht="79.2">
      <c r="A210" s="1" t="s">
        <v>140</v>
      </c>
      <c r="E210" s="30" t="s">
        <v>2894</v>
      </c>
    </row>
    <row r="211">
      <c r="A211" s="1" t="s">
        <v>131</v>
      </c>
      <c r="B211" s="28">
        <v>49</v>
      </c>
      <c r="C211" s="29" t="s">
        <v>2572</v>
      </c>
      <c r="D211" s="28" t="s">
        <v>155</v>
      </c>
      <c r="E211" s="30" t="s">
        <v>2573</v>
      </c>
      <c r="F211" s="31" t="s">
        <v>181</v>
      </c>
      <c r="G211" s="32">
        <v>6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 ht="26.4">
      <c r="A213" s="1" t="s">
        <v>139</v>
      </c>
      <c r="E213" s="39" t="s">
        <v>2896</v>
      </c>
    </row>
    <row r="214" ht="79.2">
      <c r="A214" s="1" t="s">
        <v>140</v>
      </c>
      <c r="E214" s="30" t="s">
        <v>2576</v>
      </c>
    </row>
    <row r="215">
      <c r="A215" s="1" t="s">
        <v>131</v>
      </c>
      <c r="B215" s="28">
        <v>50</v>
      </c>
      <c r="C215" s="29" t="s">
        <v>2732</v>
      </c>
      <c r="D215" s="28" t="s">
        <v>155</v>
      </c>
      <c r="E215" s="30" t="s">
        <v>2733</v>
      </c>
      <c r="F215" s="31" t="s">
        <v>181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 ht="26.4">
      <c r="A217" s="1" t="s">
        <v>139</v>
      </c>
      <c r="E217" s="39" t="s">
        <v>2896</v>
      </c>
    </row>
    <row r="218" ht="79.2">
      <c r="A218" s="1" t="s">
        <v>140</v>
      </c>
      <c r="E218" s="30" t="s">
        <v>2576</v>
      </c>
    </row>
    <row r="219">
      <c r="A219" s="1" t="s">
        <v>131</v>
      </c>
      <c r="B219" s="28">
        <v>51</v>
      </c>
      <c r="C219" s="29" t="s">
        <v>906</v>
      </c>
      <c r="D219" s="28" t="s">
        <v>155</v>
      </c>
      <c r="E219" s="30" t="s">
        <v>2577</v>
      </c>
      <c r="F219" s="31" t="s">
        <v>476</v>
      </c>
      <c r="G219" s="32">
        <v>24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 ht="26.4">
      <c r="A221" s="1" t="s">
        <v>139</v>
      </c>
      <c r="E221" s="39" t="s">
        <v>3486</v>
      </c>
    </row>
    <row r="222" ht="92.4">
      <c r="A222" s="1" t="s">
        <v>140</v>
      </c>
      <c r="E222" s="30" t="s">
        <v>2579</v>
      </c>
    </row>
    <row r="223">
      <c r="A223" s="1" t="s">
        <v>131</v>
      </c>
      <c r="B223" s="28">
        <v>52</v>
      </c>
      <c r="C223" s="29" t="s">
        <v>3171</v>
      </c>
      <c r="D223" s="28" t="s">
        <v>155</v>
      </c>
      <c r="E223" s="30" t="s">
        <v>3172</v>
      </c>
      <c r="F223" s="31" t="s">
        <v>476</v>
      </c>
      <c r="G223" s="32">
        <v>24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527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 ht="26.4">
      <c r="A225" s="1" t="s">
        <v>139</v>
      </c>
      <c r="E225" s="39" t="s">
        <v>3486</v>
      </c>
    </row>
    <row r="226" ht="105.6">
      <c r="A226" s="1" t="s">
        <v>140</v>
      </c>
      <c r="E226" s="30" t="s">
        <v>3173</v>
      </c>
    </row>
    <row r="227">
      <c r="A227" s="1" t="s">
        <v>131</v>
      </c>
      <c r="B227" s="28">
        <v>53</v>
      </c>
      <c r="C227" s="29" t="s">
        <v>2580</v>
      </c>
      <c r="D227" s="28" t="s">
        <v>155</v>
      </c>
      <c r="E227" s="30" t="s">
        <v>2581</v>
      </c>
      <c r="F227" s="31" t="s">
        <v>476</v>
      </c>
      <c r="G227" s="32">
        <v>24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527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30" t="s">
        <v>155</v>
      </c>
    </row>
    <row r="229" ht="26.4">
      <c r="A229" s="1" t="s">
        <v>139</v>
      </c>
      <c r="E229" s="39" t="s">
        <v>3486</v>
      </c>
    </row>
    <row r="230" ht="92.4">
      <c r="A230" s="1" t="s">
        <v>140</v>
      </c>
      <c r="E230" s="30" t="s">
        <v>2583</v>
      </c>
    </row>
    <row r="231">
      <c r="A231" s="1" t="s">
        <v>131</v>
      </c>
      <c r="B231" s="28">
        <v>54</v>
      </c>
      <c r="C231" s="29" t="s">
        <v>910</v>
      </c>
      <c r="D231" s="28" t="s">
        <v>155</v>
      </c>
      <c r="E231" s="30" t="s">
        <v>911</v>
      </c>
      <c r="F231" s="31" t="s">
        <v>476</v>
      </c>
      <c r="G231" s="32">
        <v>8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527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30" t="s">
        <v>155</v>
      </c>
    </row>
    <row r="233" ht="26.4">
      <c r="A233" s="1" t="s">
        <v>139</v>
      </c>
      <c r="E233" s="39" t="s">
        <v>3438</v>
      </c>
    </row>
    <row r="234" ht="92.4">
      <c r="A234" s="1" t="s">
        <v>140</v>
      </c>
      <c r="E234" s="30" t="s">
        <v>2585</v>
      </c>
    </row>
    <row r="235">
      <c r="A235" s="1" t="s">
        <v>131</v>
      </c>
      <c r="B235" s="28">
        <v>55</v>
      </c>
      <c r="C235" s="29" t="s">
        <v>2744</v>
      </c>
      <c r="D235" s="28" t="s">
        <v>155</v>
      </c>
      <c r="E235" s="30" t="s">
        <v>2745</v>
      </c>
      <c r="F235" s="31" t="s">
        <v>476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527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30" t="s">
        <v>155</v>
      </c>
    </row>
    <row r="237" ht="26.4">
      <c r="A237" s="1" t="s">
        <v>139</v>
      </c>
      <c r="E237" s="39" t="s">
        <v>3443</v>
      </c>
    </row>
    <row r="238" ht="92.4">
      <c r="A238" s="1" t="s">
        <v>140</v>
      </c>
      <c r="E238" s="30" t="s">
        <v>2746</v>
      </c>
    </row>
    <row r="239">
      <c r="A239" s="1" t="s">
        <v>131</v>
      </c>
      <c r="B239" s="28">
        <v>56</v>
      </c>
      <c r="C239" s="29" t="s">
        <v>2747</v>
      </c>
      <c r="D239" s="28" t="s">
        <v>155</v>
      </c>
      <c r="E239" s="30" t="s">
        <v>2748</v>
      </c>
      <c r="F239" s="31" t="s">
        <v>476</v>
      </c>
      <c r="G239" s="32">
        <v>8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527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30" t="s">
        <v>155</v>
      </c>
    </row>
    <row r="241" ht="26.4">
      <c r="A241" s="1" t="s">
        <v>139</v>
      </c>
      <c r="E241" s="39" t="s">
        <v>3438</v>
      </c>
    </row>
    <row r="242" ht="92.4">
      <c r="A242" s="1" t="s">
        <v>140</v>
      </c>
      <c r="E242" s="30" t="s">
        <v>2750</v>
      </c>
    </row>
    <row r="243">
      <c r="A243" s="1" t="s">
        <v>128</v>
      </c>
      <c r="C243" s="22" t="s">
        <v>2760</v>
      </c>
      <c r="E243" s="23" t="s">
        <v>3487</v>
      </c>
      <c r="L243" s="36"/>
      <c r="M243" s="37">
        <f>SUMIFS(M244:M247,A244:A247,"P")</f>
        <v>0</v>
      </c>
      <c r="N243" s="36"/>
    </row>
    <row r="244">
      <c r="A244" s="1" t="s">
        <v>131</v>
      </c>
      <c r="B244" s="28">
        <v>57</v>
      </c>
      <c r="C244" s="29" t="s">
        <v>2353</v>
      </c>
      <c r="D244" s="28" t="s">
        <v>155</v>
      </c>
      <c r="E244" s="30" t="s">
        <v>2354</v>
      </c>
      <c r="F244" s="31" t="s">
        <v>175</v>
      </c>
      <c r="G244" s="32">
        <v>8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527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 ht="26.4">
      <c r="A246" s="1" t="s">
        <v>139</v>
      </c>
      <c r="E246" s="39" t="s">
        <v>3438</v>
      </c>
    </row>
    <row r="247" ht="79.2">
      <c r="A247" s="1" t="s">
        <v>140</v>
      </c>
      <c r="E247" s="30" t="s">
        <v>2356</v>
      </c>
    </row>
    <row r="248">
      <c r="A248" s="1" t="s">
        <v>128</v>
      </c>
      <c r="C248" s="22" t="s">
        <v>517</v>
      </c>
      <c r="E248" s="23" t="s">
        <v>518</v>
      </c>
      <c r="L248" s="36"/>
      <c r="M248" s="37">
        <f>SUMIFS(M249:M260,A249:A260,"P")</f>
        <v>0</v>
      </c>
      <c r="N248" s="36"/>
    </row>
    <row r="249">
      <c r="A249" s="1" t="s">
        <v>131</v>
      </c>
      <c r="B249" s="28">
        <v>58</v>
      </c>
      <c r="C249" s="29" t="s">
        <v>3488</v>
      </c>
      <c r="D249" s="28" t="s">
        <v>155</v>
      </c>
      <c r="E249" s="30" t="s">
        <v>3489</v>
      </c>
      <c r="F249" s="31" t="s">
        <v>168</v>
      </c>
      <c r="G249" s="32">
        <v>2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527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30" t="s">
        <v>155</v>
      </c>
    </row>
    <row r="251" ht="26.4">
      <c r="A251" s="1" t="s">
        <v>139</v>
      </c>
      <c r="E251" s="39" t="s">
        <v>2872</v>
      </c>
    </row>
    <row r="252" ht="79.2">
      <c r="A252" s="1" t="s">
        <v>140</v>
      </c>
      <c r="E252" s="30" t="s">
        <v>3490</v>
      </c>
    </row>
    <row r="253">
      <c r="A253" s="1" t="s">
        <v>131</v>
      </c>
      <c r="B253" s="28">
        <v>59</v>
      </c>
      <c r="C253" s="29" t="s">
        <v>3491</v>
      </c>
      <c r="D253" s="28" t="s">
        <v>155</v>
      </c>
      <c r="E253" s="30" t="s">
        <v>3492</v>
      </c>
      <c r="F253" s="31" t="s">
        <v>168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527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30" t="s">
        <v>155</v>
      </c>
    </row>
    <row r="255" ht="26.4">
      <c r="A255" s="1" t="s">
        <v>139</v>
      </c>
      <c r="E255" s="39" t="s">
        <v>2872</v>
      </c>
    </row>
    <row r="256" ht="79.2">
      <c r="A256" s="1" t="s">
        <v>140</v>
      </c>
      <c r="E256" s="30" t="s">
        <v>3490</v>
      </c>
    </row>
    <row r="257">
      <c r="A257" s="1" t="s">
        <v>131</v>
      </c>
      <c r="B257" s="28">
        <v>60</v>
      </c>
      <c r="C257" s="29" t="s">
        <v>3175</v>
      </c>
      <c r="D257" s="28" t="s">
        <v>155</v>
      </c>
      <c r="E257" s="30" t="s">
        <v>3176</v>
      </c>
      <c r="F257" s="31" t="s">
        <v>163</v>
      </c>
      <c r="G257" s="32">
        <v>4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527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30" t="s">
        <v>155</v>
      </c>
    </row>
    <row r="259" ht="26.4">
      <c r="A259" s="1" t="s">
        <v>139</v>
      </c>
      <c r="E259" s="39" t="s">
        <v>3443</v>
      </c>
    </row>
    <row r="260" ht="92.4">
      <c r="A260" s="1" t="s">
        <v>140</v>
      </c>
      <c r="E260" s="30" t="s">
        <v>2766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3493</v>
      </c>
      <c r="M3" s="20">
        <f>0+M9+M22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100</v>
      </c>
      <c r="D4" s="22"/>
      <c r="E4" s="23" t="s">
        <v>101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3493</v>
      </c>
      <c r="D5" s="22"/>
      <c r="E5" s="23" t="s">
        <v>101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159</v>
      </c>
      <c r="E9" s="23" t="s">
        <v>3494</v>
      </c>
      <c r="L9" s="36"/>
      <c r="M9" s="37">
        <f>SUMIFS(M10:M21,A10:A21,"P")</f>
        <v>0</v>
      </c>
      <c r="N9" s="36"/>
    </row>
    <row r="10">
      <c r="A10" s="1" t="s">
        <v>131</v>
      </c>
      <c r="B10" s="28">
        <v>1</v>
      </c>
      <c r="C10" s="29" t="s">
        <v>3495</v>
      </c>
      <c r="D10" s="28" t="s">
        <v>155</v>
      </c>
      <c r="E10" s="30" t="s">
        <v>3496</v>
      </c>
      <c r="F10" s="31" t="s">
        <v>157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3497</v>
      </c>
    </row>
    <row r="12">
      <c r="A12" s="1" t="s">
        <v>139</v>
      </c>
      <c r="E12" s="39" t="s">
        <v>3498</v>
      </c>
    </row>
    <row r="13" ht="145.2">
      <c r="A13" s="1" t="s">
        <v>140</v>
      </c>
      <c r="E13" s="30" t="s">
        <v>3499</v>
      </c>
    </row>
    <row r="14">
      <c r="A14" s="1" t="s">
        <v>131</v>
      </c>
      <c r="B14" s="28">
        <v>2</v>
      </c>
      <c r="C14" s="29" t="s">
        <v>3500</v>
      </c>
      <c r="D14" s="28" t="s">
        <v>155</v>
      </c>
      <c r="E14" s="30" t="s">
        <v>3501</v>
      </c>
      <c r="F14" s="31" t="s">
        <v>157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3497</v>
      </c>
    </row>
    <row r="16">
      <c r="A16" s="1" t="s">
        <v>139</v>
      </c>
      <c r="E16" s="39" t="s">
        <v>3498</v>
      </c>
    </row>
    <row r="17" ht="92.4">
      <c r="A17" s="1" t="s">
        <v>140</v>
      </c>
      <c r="E17" s="30" t="s">
        <v>3502</v>
      </c>
    </row>
    <row r="18">
      <c r="A18" s="1" t="s">
        <v>131</v>
      </c>
      <c r="B18" s="28">
        <v>3</v>
      </c>
      <c r="C18" s="29" t="s">
        <v>3503</v>
      </c>
      <c r="D18" s="28" t="s">
        <v>155</v>
      </c>
      <c r="E18" s="30" t="s">
        <v>3504</v>
      </c>
      <c r="F18" s="31" t="s">
        <v>157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3497</v>
      </c>
    </row>
    <row r="20">
      <c r="A20" s="1" t="s">
        <v>139</v>
      </c>
      <c r="E20" s="39" t="s">
        <v>3498</v>
      </c>
    </row>
    <row r="21" ht="92.4">
      <c r="A21" s="1" t="s">
        <v>140</v>
      </c>
      <c r="E21" s="30" t="s">
        <v>3505</v>
      </c>
    </row>
    <row r="22">
      <c r="A22" s="1" t="s">
        <v>128</v>
      </c>
      <c r="C22" s="22" t="s">
        <v>534</v>
      </c>
      <c r="E22" s="23" t="s">
        <v>3506</v>
      </c>
      <c r="L22" s="36"/>
      <c r="M22" s="37">
        <f>SUMIFS(M23:M38,A23:A38,"P")</f>
        <v>0</v>
      </c>
      <c r="N22" s="36"/>
    </row>
    <row r="23">
      <c r="A23" s="1" t="s">
        <v>131</v>
      </c>
      <c r="B23" s="28">
        <v>4</v>
      </c>
      <c r="C23" s="29" t="s">
        <v>3507</v>
      </c>
      <c r="D23" s="28" t="s">
        <v>155</v>
      </c>
      <c r="E23" s="30" t="s">
        <v>3508</v>
      </c>
      <c r="F23" s="31" t="s">
        <v>157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136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3509</v>
      </c>
    </row>
    <row r="25">
      <c r="A25" s="1" t="s">
        <v>139</v>
      </c>
      <c r="E25" s="39" t="s">
        <v>3498</v>
      </c>
    </row>
    <row r="26" ht="92.4">
      <c r="A26" s="1" t="s">
        <v>140</v>
      </c>
      <c r="E26" s="30" t="s">
        <v>3510</v>
      </c>
    </row>
    <row r="27">
      <c r="A27" s="1" t="s">
        <v>131</v>
      </c>
      <c r="B27" s="28">
        <v>5</v>
      </c>
      <c r="C27" s="29" t="s">
        <v>3511</v>
      </c>
      <c r="D27" s="28" t="s">
        <v>155</v>
      </c>
      <c r="E27" s="30" t="s">
        <v>3512</v>
      </c>
      <c r="F27" s="31" t="s">
        <v>157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136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3513</v>
      </c>
    </row>
    <row r="29">
      <c r="A29" s="1" t="s">
        <v>139</v>
      </c>
      <c r="E29" s="39" t="s">
        <v>3498</v>
      </c>
    </row>
    <row r="30" ht="79.2">
      <c r="A30" s="1" t="s">
        <v>140</v>
      </c>
      <c r="E30" s="30" t="s">
        <v>3514</v>
      </c>
    </row>
    <row r="31">
      <c r="A31" s="1" t="s">
        <v>131</v>
      </c>
      <c r="B31" s="28">
        <v>6</v>
      </c>
      <c r="C31" s="29" t="s">
        <v>3515</v>
      </c>
      <c r="D31" s="28" t="s">
        <v>155</v>
      </c>
      <c r="E31" s="30" t="s">
        <v>3516</v>
      </c>
      <c r="F31" s="31" t="s">
        <v>157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136</v>
      </c>
      <c r="O31" s="35">
        <f>M31*AA31</f>
        <v>0</v>
      </c>
      <c r="P31" s="1">
        <v>3</v>
      </c>
      <c r="AA31" s="1">
        <f>IF(P31=1,$O$3,IF(P31=2,$O$4,$O$5))</f>
        <v>0</v>
      </c>
    </row>
    <row r="32" ht="26.4">
      <c r="A32" s="1" t="s">
        <v>137</v>
      </c>
      <c r="E32" s="30" t="s">
        <v>3517</v>
      </c>
    </row>
    <row r="33">
      <c r="A33" s="1" t="s">
        <v>139</v>
      </c>
      <c r="E33" s="39" t="s">
        <v>3498</v>
      </c>
    </row>
    <row r="34" ht="92.4">
      <c r="A34" s="1" t="s">
        <v>140</v>
      </c>
      <c r="E34" s="30" t="s">
        <v>3518</v>
      </c>
    </row>
    <row r="35">
      <c r="A35" s="1" t="s">
        <v>131</v>
      </c>
      <c r="B35" s="28">
        <v>7</v>
      </c>
      <c r="C35" s="29" t="s">
        <v>3519</v>
      </c>
      <c r="D35" s="28" t="s">
        <v>155</v>
      </c>
      <c r="E35" s="30" t="s">
        <v>3520</v>
      </c>
      <c r="F35" s="31" t="s">
        <v>157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136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3498</v>
      </c>
    </row>
    <row r="38" ht="26.4">
      <c r="A38" s="1" t="s">
        <v>140</v>
      </c>
      <c r="E38" s="30" t="s">
        <v>3521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3522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103</v>
      </c>
      <c r="D4" s="22"/>
      <c r="E4" s="23" t="s">
        <v>104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3522</v>
      </c>
      <c r="D5" s="22"/>
      <c r="E5" s="23" t="s">
        <v>104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COUNTIFS(L9:L54,"=0",A9:A54,"P")+COUNTIFS(L9:L54,"",A9:A54,"P")+SUM(Q9:Q54)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SUMIFS(M10:M53,A10:A53,"P")</f>
        <v>0</v>
      </c>
      <c r="N9" s="36"/>
    </row>
    <row r="10" ht="39.6">
      <c r="A10" s="1" t="s">
        <v>131</v>
      </c>
      <c r="B10" s="28">
        <v>1</v>
      </c>
      <c r="C10" s="29" t="s">
        <v>2590</v>
      </c>
      <c r="D10" s="28" t="s">
        <v>2591</v>
      </c>
      <c r="E10" s="30" t="s">
        <v>3523</v>
      </c>
      <c r="F10" s="31" t="s">
        <v>135</v>
      </c>
      <c r="G10" s="32">
        <v>21.242000000000001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79.2">
      <c r="A12" s="1" t="s">
        <v>139</v>
      </c>
      <c r="E12" s="39" t="s">
        <v>3524</v>
      </c>
    </row>
    <row r="13" ht="184.8">
      <c r="A13" s="1" t="s">
        <v>140</v>
      </c>
      <c r="E13" s="30" t="s">
        <v>2594</v>
      </c>
    </row>
    <row r="14" ht="26.4">
      <c r="A14" s="1" t="s">
        <v>131</v>
      </c>
      <c r="B14" s="28">
        <v>2</v>
      </c>
      <c r="C14" s="29" t="s">
        <v>3349</v>
      </c>
      <c r="D14" s="28" t="s">
        <v>3350</v>
      </c>
      <c r="E14" s="30" t="s">
        <v>3525</v>
      </c>
      <c r="F14" s="31" t="s">
        <v>135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 ht="26.4">
      <c r="A16" s="1" t="s">
        <v>139</v>
      </c>
      <c r="E16" s="39" t="s">
        <v>3526</v>
      </c>
    </row>
    <row r="17" ht="330">
      <c r="A17" s="1" t="s">
        <v>140</v>
      </c>
      <c r="E17" s="30" t="s">
        <v>2770</v>
      </c>
    </row>
    <row r="18" ht="26.4">
      <c r="A18" s="1" t="s">
        <v>131</v>
      </c>
      <c r="B18" s="28">
        <v>3</v>
      </c>
      <c r="C18" s="29" t="s">
        <v>132</v>
      </c>
      <c r="D18" s="28" t="s">
        <v>133</v>
      </c>
      <c r="E18" s="30" t="s">
        <v>134</v>
      </c>
      <c r="F18" s="31" t="s">
        <v>135</v>
      </c>
      <c r="G18" s="32">
        <v>592.21900000000005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 ht="158.4">
      <c r="A20" s="1" t="s">
        <v>139</v>
      </c>
      <c r="E20" s="39" t="s">
        <v>3527</v>
      </c>
    </row>
    <row r="21" ht="330">
      <c r="A21" s="1" t="s">
        <v>140</v>
      </c>
      <c r="E21" s="30" t="s">
        <v>2770</v>
      </c>
    </row>
    <row r="22" ht="26.4">
      <c r="A22" s="1" t="s">
        <v>131</v>
      </c>
      <c r="B22" s="28">
        <v>4</v>
      </c>
      <c r="C22" s="29" t="s">
        <v>2773</v>
      </c>
      <c r="D22" s="28" t="s">
        <v>2774</v>
      </c>
      <c r="E22" s="30" t="s">
        <v>2775</v>
      </c>
      <c r="F22" s="31" t="s">
        <v>135</v>
      </c>
      <c r="G22" s="32">
        <v>0.48699999999999999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 ht="26.4">
      <c r="A24" s="1" t="s">
        <v>139</v>
      </c>
      <c r="E24" s="39" t="s">
        <v>3528</v>
      </c>
    </row>
    <row r="25" ht="330">
      <c r="A25" s="1" t="s">
        <v>140</v>
      </c>
      <c r="E25" s="30" t="s">
        <v>2770</v>
      </c>
    </row>
    <row r="26" ht="26.4">
      <c r="A26" s="1" t="s">
        <v>131</v>
      </c>
      <c r="B26" s="28">
        <v>5</v>
      </c>
      <c r="C26" s="29" t="s">
        <v>142</v>
      </c>
      <c r="D26" s="28" t="s">
        <v>143</v>
      </c>
      <c r="E26" s="30" t="s">
        <v>3529</v>
      </c>
      <c r="F26" s="31" t="s">
        <v>135</v>
      </c>
      <c r="G26" s="32">
        <v>7.3550000000000004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155</v>
      </c>
    </row>
    <row r="28" ht="316.8">
      <c r="A28" s="1" t="s">
        <v>139</v>
      </c>
      <c r="E28" s="39" t="s">
        <v>3530</v>
      </c>
    </row>
    <row r="29" ht="330">
      <c r="A29" s="1" t="s">
        <v>140</v>
      </c>
      <c r="E29" s="30" t="s">
        <v>2770</v>
      </c>
    </row>
    <row r="30" ht="39.6">
      <c r="A30" s="1" t="s">
        <v>131</v>
      </c>
      <c r="B30" s="28">
        <v>6</v>
      </c>
      <c r="C30" s="29" t="s">
        <v>145</v>
      </c>
      <c r="D30" s="28" t="s">
        <v>146</v>
      </c>
      <c r="E30" s="30" t="s">
        <v>3531</v>
      </c>
      <c r="F30" s="31" t="s">
        <v>135</v>
      </c>
      <c r="G30" s="32">
        <v>46.515000000000001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155</v>
      </c>
    </row>
    <row r="32" ht="290.4">
      <c r="A32" s="1" t="s">
        <v>139</v>
      </c>
      <c r="E32" s="39" t="s">
        <v>3532</v>
      </c>
    </row>
    <row r="33" ht="184.8">
      <c r="A33" s="1" t="s">
        <v>140</v>
      </c>
      <c r="E33" s="30" t="s">
        <v>2594</v>
      </c>
    </row>
    <row r="34" ht="26.4">
      <c r="A34" s="1" t="s">
        <v>131</v>
      </c>
      <c r="B34" s="28">
        <v>7</v>
      </c>
      <c r="C34" s="29" t="s">
        <v>148</v>
      </c>
      <c r="D34" s="28" t="s">
        <v>149</v>
      </c>
      <c r="E34" s="30" t="s">
        <v>3533</v>
      </c>
      <c r="F34" s="31" t="s">
        <v>135</v>
      </c>
      <c r="G34" s="32">
        <v>1.385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136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30" t="s">
        <v>155</v>
      </c>
    </row>
    <row r="36" ht="118.8">
      <c r="A36" s="1" t="s">
        <v>139</v>
      </c>
      <c r="E36" s="39" t="s">
        <v>3534</v>
      </c>
    </row>
    <row r="37" ht="330">
      <c r="A37" s="1" t="s">
        <v>140</v>
      </c>
      <c r="E37" s="30" t="s">
        <v>2770</v>
      </c>
    </row>
    <row r="38" ht="26.4">
      <c r="A38" s="1" t="s">
        <v>131</v>
      </c>
      <c r="B38" s="28">
        <v>8</v>
      </c>
      <c r="C38" s="29" t="s">
        <v>151</v>
      </c>
      <c r="D38" s="28" t="s">
        <v>152</v>
      </c>
      <c r="E38" s="30" t="s">
        <v>3535</v>
      </c>
      <c r="F38" s="31" t="s">
        <v>135</v>
      </c>
      <c r="G38" s="32">
        <v>0.80000000000000004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136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137</v>
      </c>
      <c r="E39" s="30" t="s">
        <v>155</v>
      </c>
    </row>
    <row r="40" ht="39.6">
      <c r="A40" s="1" t="s">
        <v>139</v>
      </c>
      <c r="E40" s="39" t="s">
        <v>3536</v>
      </c>
    </row>
    <row r="41" ht="171.6">
      <c r="A41" s="1" t="s">
        <v>140</v>
      </c>
      <c r="E41" s="30" t="s">
        <v>141</v>
      </c>
    </row>
    <row r="42" ht="26.4">
      <c r="A42" s="1" t="s">
        <v>131</v>
      </c>
      <c r="B42" s="28">
        <v>9</v>
      </c>
      <c r="C42" s="29" t="s">
        <v>1253</v>
      </c>
      <c r="D42" s="28" t="s">
        <v>1254</v>
      </c>
      <c r="E42" s="30" t="s">
        <v>3537</v>
      </c>
      <c r="F42" s="31" t="s">
        <v>135</v>
      </c>
      <c r="G42" s="32">
        <v>0.25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136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137</v>
      </c>
      <c r="E43" s="30" t="s">
        <v>155</v>
      </c>
    </row>
    <row r="44" ht="52.8">
      <c r="A44" s="1" t="s">
        <v>139</v>
      </c>
      <c r="E44" s="39" t="s">
        <v>3538</v>
      </c>
    </row>
    <row r="45" ht="145.2">
      <c r="A45" s="1" t="s">
        <v>140</v>
      </c>
      <c r="E45" s="30" t="s">
        <v>1252</v>
      </c>
    </row>
    <row r="46" ht="26.4">
      <c r="A46" s="1" t="s">
        <v>131</v>
      </c>
      <c r="B46" s="28">
        <v>10</v>
      </c>
      <c r="C46" s="29" t="s">
        <v>564</v>
      </c>
      <c r="D46" s="28" t="s">
        <v>565</v>
      </c>
      <c r="E46" s="30" t="s">
        <v>3539</v>
      </c>
      <c r="F46" s="31" t="s">
        <v>135</v>
      </c>
      <c r="G46" s="32">
        <v>32.719999999999999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136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137</v>
      </c>
      <c r="E47" s="30" t="s">
        <v>155</v>
      </c>
    </row>
    <row r="48" ht="343.2">
      <c r="A48" s="1" t="s">
        <v>139</v>
      </c>
      <c r="E48" s="39" t="s">
        <v>3540</v>
      </c>
    </row>
    <row r="49" ht="330">
      <c r="A49" s="1" t="s">
        <v>140</v>
      </c>
      <c r="E49" s="30" t="s">
        <v>2770</v>
      </c>
    </row>
    <row r="50" ht="26.4">
      <c r="A50" s="1" t="s">
        <v>131</v>
      </c>
      <c r="B50" s="28">
        <v>11</v>
      </c>
      <c r="C50" s="29" t="s">
        <v>567</v>
      </c>
      <c r="D50" s="28" t="s">
        <v>568</v>
      </c>
      <c r="E50" s="30" t="s">
        <v>3541</v>
      </c>
      <c r="F50" s="31" t="s">
        <v>135</v>
      </c>
      <c r="G50" s="32">
        <v>2.2000000000000002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136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137</v>
      </c>
      <c r="E51" s="30" t="s">
        <v>155</v>
      </c>
    </row>
    <row r="52" ht="92.4">
      <c r="A52" s="1" t="s">
        <v>139</v>
      </c>
      <c r="E52" s="39" t="s">
        <v>3542</v>
      </c>
    </row>
    <row r="53" ht="171.6">
      <c r="A53" s="1" t="s">
        <v>140</v>
      </c>
      <c r="E53" s="30" t="s">
        <v>141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2026-07-09T11:13:25Z</dcterms:created>
  <dcterms:modified xsi:type="dcterms:W3CDTF">2026-07-09T11:13:29Z</dcterms:modified>
</cp:coreProperties>
</file>